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filterPrivacy="1" defaultThemeVersion="124226"/>
  <xr:revisionPtr revIDLastSave="0" documentId="13_ncr:1_{21941806-FE91-42B4-A5EF-977EC71FE6BC}" xr6:coauthVersionLast="47" xr6:coauthVersionMax="47" xr10:uidLastSave="{00000000-0000-0000-0000-000000000000}"/>
  <bookViews>
    <workbookView xWindow="-120" yWindow="-120" windowWidth="29040" windowHeight="15840" xr2:uid="{00000000-000D-0000-FFFF-FFFF00000000}"/>
  </bookViews>
  <sheets>
    <sheet name="List1" sheetId="1" r:id="rId1"/>
  </sheets>
  <definedNames>
    <definedName name="_xlnm.Print_Area" localSheetId="0">List1!$A$1:$G$201</definedName>
    <definedName name="_xlnm.Print_Titles" localSheetId="0">List1!$12:$12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0" i="1" l="1"/>
  <c r="F188" i="1"/>
  <c r="F186" i="1"/>
  <c r="F185" i="1"/>
  <c r="F182" i="1"/>
  <c r="F181" i="1"/>
  <c r="F178" i="1"/>
  <c r="F177" i="1"/>
  <c r="F174" i="1"/>
  <c r="F173" i="1"/>
  <c r="F162" i="1"/>
  <c r="F161" i="1"/>
  <c r="F163" i="1" s="1"/>
  <c r="F156" i="1"/>
  <c r="F157" i="1" s="1"/>
  <c r="F155" i="1"/>
  <c r="F154" i="1"/>
  <c r="F148" i="1"/>
  <c r="F147" i="1"/>
  <c r="F146" i="1"/>
  <c r="F145" i="1"/>
  <c r="F140" i="1"/>
  <c r="F139" i="1"/>
  <c r="F138" i="1"/>
  <c r="F132" i="1"/>
  <c r="F131" i="1"/>
  <c r="F130" i="1"/>
  <c r="F128" i="1"/>
  <c r="F127" i="1"/>
  <c r="F125" i="1"/>
  <c r="F124" i="1"/>
  <c r="F118" i="1"/>
  <c r="F117" i="1"/>
  <c r="F116" i="1"/>
  <c r="F114" i="1"/>
  <c r="F113" i="1"/>
  <c r="F112" i="1"/>
  <c r="F109" i="1"/>
  <c r="F96" i="1"/>
  <c r="F97" i="1" s="1"/>
  <c r="F91" i="1"/>
  <c r="F90" i="1"/>
  <c r="F89" i="1"/>
  <c r="F88" i="1"/>
  <c r="F87" i="1"/>
  <c r="F82" i="1"/>
  <c r="F81" i="1"/>
  <c r="F80" i="1"/>
  <c r="F79" i="1"/>
  <c r="F74" i="1"/>
  <c r="F73" i="1"/>
  <c r="F72" i="1"/>
  <c r="F71" i="1"/>
  <c r="F70" i="1"/>
  <c r="F69" i="1"/>
  <c r="F64" i="1"/>
  <c r="F63" i="1"/>
  <c r="F65" i="1" s="1"/>
  <c r="F53" i="1"/>
  <c r="F52" i="1"/>
  <c r="F47" i="1"/>
  <c r="F48" i="1" s="1"/>
  <c r="F42" i="1"/>
  <c r="F41" i="1"/>
  <c r="F40" i="1"/>
  <c r="F39" i="1"/>
  <c r="F38" i="1"/>
  <c r="F37" i="1"/>
  <c r="F36" i="1"/>
  <c r="F35" i="1"/>
  <c r="F34" i="1"/>
  <c r="F33" i="1"/>
  <c r="F32" i="1"/>
  <c r="F31" i="1"/>
  <c r="F30" i="1"/>
  <c r="F29" i="1"/>
  <c r="F28" i="1"/>
  <c r="F27" i="1"/>
  <c r="F26" i="1"/>
  <c r="F25" i="1"/>
  <c r="F192" i="1" l="1"/>
  <c r="F141" i="1"/>
  <c r="F133" i="1"/>
  <c r="F119" i="1"/>
  <c r="F92" i="1"/>
  <c r="F83" i="1"/>
  <c r="F75" i="1"/>
  <c r="F54" i="1"/>
  <c r="F43" i="1"/>
  <c r="F165" i="1" l="1"/>
  <c r="F99" i="1"/>
  <c r="F194" i="1" l="1"/>
  <c r="E197" i="1" s="1"/>
  <c r="E199" i="1" s="1"/>
  <c r="E200" i="1" s="1"/>
  <c r="E201" i="1" l="1"/>
</calcChain>
</file>

<file path=xl/sharedStrings.xml><?xml version="1.0" encoding="utf-8"?>
<sst xmlns="http://schemas.openxmlformats.org/spreadsheetml/2006/main" count="308" uniqueCount="184">
  <si>
    <t>NAROČNIK:</t>
  </si>
  <si>
    <t>JMSS MARIBOR</t>
  </si>
  <si>
    <t>Grajski trg 1</t>
  </si>
  <si>
    <t>2000 Maribor</t>
  </si>
  <si>
    <t>Zap. št.</t>
  </si>
  <si>
    <t>Opis del</t>
  </si>
  <si>
    <t>Količina</t>
  </si>
  <si>
    <t>POPIS DEL ZA OBNOVO STANOVANJA</t>
  </si>
  <si>
    <t>OPOMBA: Upoštevati vse predpise za varno delo!</t>
  </si>
  <si>
    <t xml:space="preserve">OPOMBA: Vse mere preveriti na objektu! </t>
  </si>
  <si>
    <t>1.</t>
  </si>
  <si>
    <t>kom</t>
  </si>
  <si>
    <t>kpl</t>
  </si>
  <si>
    <t>2.</t>
  </si>
  <si>
    <t>3.</t>
  </si>
  <si>
    <t>4.</t>
  </si>
  <si>
    <t>5.</t>
  </si>
  <si>
    <t>6.</t>
  </si>
  <si>
    <t>7.</t>
  </si>
  <si>
    <t>m</t>
  </si>
  <si>
    <t>8.</t>
  </si>
  <si>
    <t>10.</t>
  </si>
  <si>
    <t>11.</t>
  </si>
  <si>
    <t>12.</t>
  </si>
  <si>
    <t>kos</t>
  </si>
  <si>
    <t>13.</t>
  </si>
  <si>
    <t>14.</t>
  </si>
  <si>
    <t>15.</t>
  </si>
  <si>
    <t>16.</t>
  </si>
  <si>
    <t>17.</t>
  </si>
  <si>
    <t>5% vrednosti vseh del</t>
  </si>
  <si>
    <t>9,5% DDV</t>
  </si>
  <si>
    <t>Vrednost         (v EUR, brez DDV)</t>
  </si>
  <si>
    <t>PONUDBENA VREDNOST Z DDV</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</si>
  <si>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</si>
  <si>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</si>
  <si>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</si>
  <si>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</si>
  <si>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</si>
  <si>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</si>
  <si>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RUŠITVENA DELA IN PREDDELA SKUPAJ</t>
  </si>
  <si>
    <t>OPOMBA: Izvajalec si je pred podpisom pogodbe o izvajanju gradbenih del dolžan natančno pregledati teren in po svoji presoji dodati dodatna preddela, za katera meni, da jih je potrebno izvesti pred začetkom gradnje. O nameravanih posegih se mora pogovoriti z investitorjem oz.nadzornikom.</t>
  </si>
  <si>
    <t>Izvedba preddel za električne in strojne inštalacije ni zajeta v ceno in je popisna v načrtih električnih in strojnih inštalacij.</t>
  </si>
  <si>
    <t>Odstranitev betonskega estriha debeline ca. 7 cm v vseh prostorih vključno z odvozom na ustrezno deponijo.</t>
  </si>
  <si>
    <t xml:space="preserve">9. </t>
  </si>
  <si>
    <r>
      <t>m</t>
    </r>
    <r>
      <rPr>
        <vertAlign val="superscript"/>
        <sz val="10"/>
        <rFont val="Arial"/>
        <family val="2"/>
        <charset val="238"/>
      </rPr>
      <t>3</t>
    </r>
  </si>
  <si>
    <t>Odstranitev slojev opleska s sten vključno z odvozom na ustrezno deponijo in vsemi pomožnimi deli. OPOMBA: Odprtine do 3,00 m² niso odštete.</t>
  </si>
  <si>
    <t>Odstranitev slojev opleska s stropov vključno z odvozom na ustrezno deponijo in vsemi pomožnimi deli.</t>
  </si>
  <si>
    <t>Odstranitev wc školjke s kotličkom vključno z odvozom na ustrezno deponijo in vsemi pomožnimi deli.</t>
  </si>
  <si>
    <t>Odstranitev tuš kabine vključno z odvozom na ustrezno deponijo in vsemi pomožnimi deli.</t>
  </si>
  <si>
    <t>Odstranitev stenskih radiatorjev vključno z odvozom na ustrezno deponijo in vsemi pomožnimi deli.</t>
  </si>
  <si>
    <t>pavš</t>
  </si>
  <si>
    <t>Cena/Enota        (v EUR, brez DDV)</t>
  </si>
  <si>
    <t>Enota</t>
  </si>
  <si>
    <t>ZIDARSKA DELA SKUPAJ</t>
  </si>
  <si>
    <t>RAZNA DELA SKUPAJ</t>
  </si>
  <si>
    <t>Čiščenje celotnega stanovanja po končanju del.</t>
  </si>
  <si>
    <t>SPLOŠNE ZAHTEVE ZA NOTRANJA VRATA</t>
  </si>
  <si>
    <t>- barva in material po izboru investitorja in arhitekta</t>
  </si>
  <si>
    <t>Dobava in montaža enokrilnih notranjih vrat.</t>
  </si>
  <si>
    <t>KERAMIČARSKA DELA SKUPAJ</t>
  </si>
  <si>
    <t>Dobava in polaganje stenske keramike do stropa (kopalnica), vključno z dobavo lepila, fugirne mase, pripravo podlage, pripravo lepila, fugiranjem ter vsemi prenosi ter obdelavo špalet, tip po izboru investitorja. OPOMBA: Odprtine do 3,00 m² niso odštete.</t>
  </si>
  <si>
    <t>Dobava in polaganje talne keramike, z lepljenjem na ravno podlago s kvalitetnimi univerzalnimi lepili, vsemi preddeli, pripravo lepila, fugiranjem ter vsemi prenosi do mesta vgraditve in manipulativnimi stroški, tip po izboru investitorja.</t>
  </si>
  <si>
    <t xml:space="preserve">Dobava materiala in izdelava premaza s fleksibilno vodotesno maso (hidrostop elastik, npr. Mapei, kema ali enakovredno) v dveh medseboj pravokotnih nanosih oziroa skladno z navodili proizvajalca po celotni površini estriha in po stenah vertikalno do višine 30 cm in ob tušu do višine 200 cm. </t>
  </si>
  <si>
    <t>Dobava in polaganje tesnilnega traku po robovih v stiku tal in stene, v vogalih vertikalno po celi višini stenetuš kabine v širini 12 cm</t>
  </si>
  <si>
    <t>Dobava in polaganje nizkostenske obrobe višine 10cm,vključno z dobavo lepila, fugirne mase, pripravo podlage, pripravo lepila, fugiranjem ter vsemi prenosi do mesta vgraditve in manipulativnimi stroški, tip po izboru investitorja.</t>
  </si>
  <si>
    <t>SLIKOPLESKARSKA DELA SKUPAJ</t>
  </si>
  <si>
    <t>Zaščita oken in tal.</t>
  </si>
  <si>
    <t xml:space="preserve">Dobava materiala, 2 x kitanje in 2 x slikanje  stropa  z  disperzijsko barvo po izboru investitorja, vključno z vsemi pomožnimi deli in manipulativnimi stroški ter prenosi.   </t>
  </si>
  <si>
    <t>TLAKARSKA IN PARKETARSKA DELA SKUPAJ</t>
  </si>
  <si>
    <t>Brušenje in sesanje strojnega betonskega estriha (zahteve: ravnost podlage po EN 18202 tabela 3, vlažnost estriha max. 2,0% po CM metodi, če je talno gretje vlažnost estriha max. 1,8%, temperatura podlage 15-20°, temperatura zraka 18-25°C, relativna zračna vlaga pod 70%), nanos disperzijskega predpremaza kot npr. Schonox SHP, izravnava podlage s cement polimerno izravnalno maso kot npr. Schonox ZM (zahteva DIN EN 13813 C30/F6; tlačna trdnost min. 30N/mm2, upogibna trdnost min. 6N/mm2) povprečne debeline 2,0mm, komplet z brušenjem in sesanjem položene izravnalne mase;</t>
  </si>
  <si>
    <t>Dobava in polaganje zaključnih vogalnih letev, po izboru investitorja, vključno z vsemi prenosi.</t>
  </si>
  <si>
    <t>Dobava in vgradnja Alu talnih pripir prehodov proti sanitarijam.</t>
  </si>
  <si>
    <t>MAVČNOKARTONSKA DELA SKUPAJ</t>
  </si>
  <si>
    <t>Dobava in nanos  akrilne emulzije po stropovih in stenah z vsemi pomožnimi deli in manipulativnimi stroški ter prenosi. OPOMBA: Odprtine do 3,00 m² niso odštete.</t>
  </si>
  <si>
    <t>m²</t>
  </si>
  <si>
    <t>Dobava materiala, 2 x kitanje in 2 x slikanje ometanih sten z disperzijsko barvo po izboru investitorja, vključno z vsemi vogalniki, pomožnimi deli in manipulativnimi stroški ter prenosi.                                                                   OPOMBA: Odprtine do 3,00 m² niso odštete.</t>
  </si>
  <si>
    <t>SANITARNI ELEMENTI</t>
  </si>
  <si>
    <t>Komplet umivalnik, sestavljen iz:</t>
  </si>
  <si>
    <t>Enoročna stoječa mešalna armatura za umivalnik, z flesibilnimi cevmi, ter kotnima ventiloma z mrežico, vključno pritrdilni in tesnilni material.</t>
  </si>
  <si>
    <t>Komplet WC postavljen na tla, sestavljen iz:</t>
  </si>
  <si>
    <t>kpl.</t>
  </si>
  <si>
    <t>Velikost V/Š = 600 x 400 mm</t>
  </si>
  <si>
    <t>CEVNA NAPELJAVA</t>
  </si>
  <si>
    <t>Univerzalna večplastna cev v kolutu (100 m) , s toplotno izolacijo debeline 6mm, primerna za sanitarno vodo, odporna do 95 st.C in 10 bar. Pritrdilni in tesnilni material.</t>
  </si>
  <si>
    <t>fi20x2</t>
  </si>
  <si>
    <t>fi16x2</t>
  </si>
  <si>
    <t>Fazonski kosi za cevi v kolutu iz točke 2.</t>
  </si>
  <si>
    <t>16x2</t>
  </si>
  <si>
    <t>Montažna zidna plošča 2PK PPSU-MEDENINA 1/2''
kot npr : REVI ali enakovredno</t>
  </si>
  <si>
    <t>dvojna MP2PK 16-1/2''</t>
  </si>
  <si>
    <t>enojni MPEMZK 16-1/2''</t>
  </si>
  <si>
    <t>KANALIZACIJA</t>
  </si>
  <si>
    <t>Odtočna PVC - cev s fazonskimi kosi in tesnilnim in pritrdilnim materialom</t>
  </si>
  <si>
    <t>F50 - PP</t>
  </si>
  <si>
    <t>F110 - PP</t>
  </si>
  <si>
    <t>Pomozna gradbena dela kot so dolbljenje utorov, vrtanje prebojev, preboj plošče….</t>
  </si>
  <si>
    <t>ur</t>
  </si>
  <si>
    <t xml:space="preserve">MAVČNOKARTONSKA DELA </t>
  </si>
  <si>
    <t>TLAKARSKA IN PARKETARSKA DELA</t>
  </si>
  <si>
    <t>tm</t>
  </si>
  <si>
    <t>SLIKOPLESKARSKA DELA</t>
  </si>
  <si>
    <t xml:space="preserve">KERAMIČARSKA DELA </t>
  </si>
  <si>
    <t>STAVBNO POHIŠTVO</t>
  </si>
  <si>
    <t xml:space="preserve">RAZNA DELA </t>
  </si>
  <si>
    <t>ZIDARSKA DELA</t>
  </si>
  <si>
    <t>RUŠITVENA DELA IN PREDDELA</t>
  </si>
  <si>
    <t>GRADBENO-OBRTNIŠKA DELA - DOBAVA IN MONTAŽA</t>
  </si>
  <si>
    <t>STROJNE INŠTALACIJE - DOBAVA IN MONTAŽA</t>
  </si>
  <si>
    <r>
      <rPr>
        <b/>
        <sz val="10"/>
        <rFont val="Arial"/>
        <family val="2"/>
        <charset val="238"/>
      </rPr>
      <t>Tuš kad z enoročno armaturo:</t>
    </r>
    <r>
      <rPr>
        <sz val="10"/>
        <rFont val="Arial"/>
        <family val="2"/>
        <charset val="238"/>
      </rPr>
      <t xml:space="preserve">
Dobava in montaža kompletne akrilne pršne kadi kvadratne oblike, sestavljene iz:
- znotraj emajlirane kadi tlorisne vel. 800 x 800 mm, primerne za vzidavo,
- stenske enoročne mešalne baterije z iztokom spredaj in iztokom za prho, s konzolo za pršno glavo, pršno glavo in povezovalno cevjo,
- odtočne garniture za pršno kad
- dveh podometnih medeninastih ventilov DN 20 z rozetama in kapama,
- kabina samo drsnimi vrati iz pleksi stekla ali kaljenega stekla
- s pritrdilnim in tesnilnim materialom</t>
    </r>
  </si>
  <si>
    <r>
      <rPr>
        <b/>
        <sz val="10"/>
        <color indexed="8"/>
        <rFont val="Arial"/>
        <family val="2"/>
        <charset val="238"/>
      </rPr>
      <t>Odlagalna polica</t>
    </r>
    <r>
      <rPr>
        <sz val="10"/>
        <color indexed="8"/>
        <rFont val="Arial"/>
        <family val="2"/>
        <charset val="238"/>
      </rPr>
      <t xml:space="preserve"> nad umivalnikom, iz sanitarnega porcelana, velikost 300 x 140 mm, bela barva.</t>
    </r>
  </si>
  <si>
    <r>
      <rPr>
        <b/>
        <sz val="10"/>
        <color indexed="8"/>
        <rFont val="Arial"/>
        <family val="2"/>
        <charset val="238"/>
      </rPr>
      <t>Ogledalo</t>
    </r>
    <r>
      <rPr>
        <sz val="10"/>
        <color indexed="8"/>
        <rFont val="Arial"/>
        <family val="2"/>
        <charset val="238"/>
      </rPr>
      <t>, iz kristala, s pobrušenimi robovi, zaščiteno s premazom proti vlaženju, pravokotne oblike, za montažo nad umivalnikom, z zakrito pritrditvijo.</t>
    </r>
  </si>
  <si>
    <r>
      <rPr>
        <b/>
        <sz val="10"/>
        <color indexed="8"/>
        <rFont val="Arial"/>
        <family val="2"/>
        <charset val="238"/>
      </rPr>
      <t>Držalo za toaletni papir</t>
    </r>
    <r>
      <rPr>
        <sz val="10"/>
        <color indexed="8"/>
        <rFont val="Arial"/>
        <family val="2"/>
        <charset val="238"/>
      </rPr>
      <t>, iz plastike, odprta oblika, za eno rolo, stenska montaža, vključno pritrdilni material.</t>
    </r>
  </si>
  <si>
    <r>
      <rPr>
        <b/>
        <sz val="10"/>
        <color indexed="8"/>
        <rFont val="Arial"/>
        <family val="2"/>
        <charset val="238"/>
      </rPr>
      <t>Garnitura za WC metlico</t>
    </r>
    <r>
      <rPr>
        <sz val="10"/>
        <color indexed="8"/>
        <rFont val="Arial"/>
        <family val="2"/>
        <charset val="238"/>
      </rPr>
      <t>, iz plastike, za stensko montažo, vključno pritrdilni material.</t>
    </r>
  </si>
  <si>
    <t>SANITARNI ELEMENTI SKUPAJ</t>
  </si>
  <si>
    <t>CEVNA NAPELJAVA SKUPAJ</t>
  </si>
  <si>
    <t>KANALIZACIJA SKUPAJ</t>
  </si>
  <si>
    <t>RADIATORSKO OGREVANJE</t>
  </si>
  <si>
    <t>Pritrdilni in tesnilni material.</t>
  </si>
  <si>
    <t>SPLOŠNO INTERNI VODOVOD IN KANALIZACIJA</t>
  </si>
  <si>
    <t>SPLOŠNO INTERNI VODOVOD IN KANALIZACIJA SKUPAJ</t>
  </si>
  <si>
    <t>PREZRAČEVANJE-NARAVNO</t>
  </si>
  <si>
    <t>RADIATORSKO OGREVANJE SKUPAJ</t>
  </si>
  <si>
    <t>PREZRAČEVANJE - NARAVNO SKUPAJ</t>
  </si>
  <si>
    <t>-</t>
  </si>
  <si>
    <t xml:space="preserve">serijsko stikalo  </t>
  </si>
  <si>
    <t xml:space="preserve">vtičnica 230 V, 16A  </t>
  </si>
  <si>
    <t xml:space="preserve">vtičnica 230 V, 16A s pokrovom  </t>
  </si>
  <si>
    <t>SPLOŠNA DELA</t>
  </si>
  <si>
    <t>Meritve</t>
  </si>
  <si>
    <t>Meritve elektroinstalacij</t>
  </si>
  <si>
    <r>
      <t xml:space="preserve">Dobava in montaža instalacijskega materiala </t>
    </r>
    <r>
      <rPr>
        <b/>
        <i/>
        <u/>
        <sz val="10"/>
        <rFont val="Arial"/>
        <family val="2"/>
        <charset val="238"/>
      </rPr>
      <t xml:space="preserve">(TEM ČATEŽ):
</t>
    </r>
  </si>
  <si>
    <r>
      <t xml:space="preserve">Dobava in montaža instalacijskega materiala </t>
    </r>
    <r>
      <rPr>
        <b/>
        <i/>
        <u/>
        <sz val="10"/>
        <rFont val="Arial"/>
        <family val="2"/>
        <charset val="238"/>
      </rPr>
      <t>(TEM ČATEŽ):</t>
    </r>
  </si>
  <si>
    <r>
      <t>Dobava in montaža instalacijskega materiala</t>
    </r>
    <r>
      <rPr>
        <b/>
        <sz val="10"/>
        <rFont val="Arial"/>
        <family val="2"/>
        <charset val="238"/>
      </rPr>
      <t xml:space="preserve"> </t>
    </r>
    <r>
      <rPr>
        <b/>
        <i/>
        <u/>
        <sz val="10"/>
        <rFont val="Arial"/>
        <family val="2"/>
        <charset val="238"/>
      </rPr>
      <t xml:space="preserve">(TEM ČATEŽ):
</t>
    </r>
  </si>
  <si>
    <t>KOPALNICA + WC</t>
  </si>
  <si>
    <t>NEPREDVIDENA DELA</t>
  </si>
  <si>
    <t>ELEKTRO INŠTALACIJE - DOBAVA IN MONTAŽA</t>
  </si>
  <si>
    <t>ELEKTRO INŠTALACIJE SKUPAJ</t>
  </si>
  <si>
    <t>SKUPAJ GRADBENO-OBRTNIŠKA DELA, STROJNE IN ELEKTRO INŠTALACIJE</t>
  </si>
  <si>
    <t>STROJNE INŠTALACIJE SKUPAJ - OCENJENO</t>
  </si>
  <si>
    <t>GRADBENO-OBRTNIŠKA DELA SKUPAJ - OCENJENO</t>
  </si>
  <si>
    <t>Ob gozdu 2, stanovanje 5, Maribor</t>
  </si>
  <si>
    <t>SKUPAJ STANOVANJE</t>
  </si>
  <si>
    <t>Odstranitev obstoječega parketa v sobi in kuhinji vključno z odvozom na ustrezno deponijo in vsemi pomožnimi deli</t>
  </si>
  <si>
    <t>Odstranitev talnih keramičnih ploščic v WC-ju in predprostoru vključno z odvozom na ustrezno deponijo in vsemi pomožnimi deli.</t>
  </si>
  <si>
    <t>Odstranitev stenskih keramičnih ploščic v predprostoru, WC-ju in kuhinji vključno z odvozom na ustrezno deponijo in vsemi pomožnimi deli.</t>
  </si>
  <si>
    <t>Rušitev obstoječe montažne stene shrambe v kuhinji vključno z odvozom na ustrezno deponijo in vsemi pomožnimi deli.</t>
  </si>
  <si>
    <t>Odstranitev umivalnika  vključno z odvozom na ustrezno deponijo in vsemi pomožnimi deli.</t>
  </si>
  <si>
    <t>Odstranitev električnega bojlerja vključno z odvozom na ustrezno deponijo in vsemi pomožnimi deli.</t>
  </si>
  <si>
    <t>Odstranitev omare globine 60 cm in cvišine 220 cm vključno z odvozom na ustrezno deponijo in vsemi pomožnimi deli.</t>
  </si>
  <si>
    <t>Odstranitev nizke omarice mere ca. 65 cm x 50 cm vključno z odvozom na ustrezno deponijo in vsemi pomožnimi deli.</t>
  </si>
  <si>
    <t>Odstranitev pisarniških stolov vključno z odvozom na ustrezno deponijo in vsemi pomožnimi deli.</t>
  </si>
  <si>
    <t>Odstranitev zložljivih stolov  vključno z odvozom na ustrezno deponijo in vsemi pomožnimi deli.</t>
  </si>
  <si>
    <t>Odstranitev nizkih in visokih omaric kuhinje + shrambe vključno z odvozom na ustrezno deponijo in vsemi pomožnimi deli.</t>
  </si>
  <si>
    <t>Odstranitev manjših predmetov vključno z odvozom na ustrezno deponijo in vsemi pomožnimi deli.</t>
  </si>
  <si>
    <t>Komplet dobava in izdelava poda v skupni debelini 8 cm: 2 cm zvočna izolacija s tlačno trdnostjo 200 kPa pri 10% deformaciji, Pe folija, 5 cm mikroarmirni estrih iz betona s tlačno trdnostjo c 20/25.</t>
  </si>
  <si>
    <t>* svetle mere v cm (V1, V2) 80 X 195</t>
  </si>
  <si>
    <t>* svetle mere v cm (V3, V4) 61 X 195</t>
  </si>
  <si>
    <t>Dobava in polaganje stenske keramike v pasu 0,80 m v kuhinji, vključno z dobavo lepila, fugirne mase, pripravo podlage, pripravo lepila, fugiranjem ter vsemi prenosi ter obdelavo špalet, tip po izboru investitorja.</t>
  </si>
  <si>
    <t>Predaja navodil, garancij, fotomateriala, ključev</t>
  </si>
  <si>
    <t>STAVBNO POHIŠTVO  SKUPAJ</t>
  </si>
  <si>
    <t>18.</t>
  </si>
  <si>
    <t>Dobava in lepljenje lamelnega hrastovega parketa debeline minimalno 8mm, 1. kvaliteta. V postavki vključena tudi vsa pred dela, priprava površin, raznos materiala po in v objektu.</t>
  </si>
  <si>
    <t>Brušenje, kitanje ter lakiranje parketa 3 x;  lakiranje s pol mat visoko odpornim lakom na vodni osnovi po navodilu proizvajalca.</t>
  </si>
  <si>
    <t>Umivalnik iz sanitarne keramike za montažo na steno, komplet z pritrdilnim in tesnilnim materialom, vključno s S - sifonom, odtočnim ventilom, gumijasto uvodnico fi50mm, širina umivalnika 500mm, globina 500mm , barvni odtenek in tip po izbiri investitorja. 
Po končani montaži, je potrebno spojne rege silikonizirat z belim sanitarnim silikonom.</t>
  </si>
  <si>
    <t xml:space="preserve">Straniščna školjka iz sanitarne keramike, samostoječa z iztokom nazaj, vključno s sedežno desko s pokrovom, vključno z pritrdilnim in tesnilnim materialom, gumijasto manšeto za priključitev na odtok, barva in tip školjke po izbiri investitorja,  </t>
  </si>
  <si>
    <t>Nadometni dvostopenjski splakovalnik za WC, iz plastike, za montažo na steno, kotnim ventilom s flesibilno cevjo in splakovalno cevjo, splakovalna količina 9 l, aktiviranje od zgoraj, barva in tip po izbiri investitorja, vključno s pritrdilnim in tesnilnim materialom</t>
  </si>
  <si>
    <t>20x2</t>
  </si>
  <si>
    <t xml:space="preserve">Priključek na obstoječo vodovodno vertikalo </t>
  </si>
  <si>
    <t xml:space="preserve">Priključek na obstoječo kanalizacijsko vertikalo </t>
  </si>
  <si>
    <t>Izpiranje sistema, tlačna preizkušnja vodovodnega sistema</t>
  </si>
  <si>
    <t>Preizkus kanalizacijskega omrežja.</t>
  </si>
  <si>
    <t xml:space="preserve">Električni radiator - konvektor za ogrevanje iz nerjavnega jekla, prašno barvan z RAL9001
TEHNIČNI PODATKI:
- temperaturna zmogljivost1000/2000 W, za temperature
- električni priklop 220V-240V, 50/60 Hz,
- vklop/izklop na napravi
- temperaturni razpon: 15°- 35°C v korakih po 1°C
- merilec časa s funkcijo dneva v tednu: nastavi se na vsak dan v korakih po 30 minut
- LCD zaslon na dotik
- ponazoritev temperature v prostoru
- dva nivoja ogrevanja (1000W/2000W)
- režim ECO- otroška varovalka
- zaščita pred pregrevanjem
- vhodni ton po vklopu tipke
  Lahko se montira na steno - montažni material je v paketu
- mere (vključno z nogicami): cca 78 x 52 x 24 cm (ŠxVxD)
- mere (brez nogic): cca 78 x 47 x 8 cm (ŠxVxD)
- mere (grelnik brez steklene plošče): cca71,7 x 44 x 7 cm (ŠxVxD)
- dolžina kabla: 1,5 m
- teža: cca 7,5 kg
 Polnjenje: 220 - 240 V~ | 50/60 Hz
, vključno z pritrdilnim in tesnilnim materialom, električnim priklopom in kabliranjem, ter prvim zagonom z zapisnikom
</t>
  </si>
  <si>
    <t>Proizvod : KLARSTEIN ali enakovredno</t>
  </si>
  <si>
    <t>Tip : NORDERNEY - 2000W</t>
  </si>
  <si>
    <t>Pomožna gradbena dela kot so dolbljenje utorov, vrtanje prebojev , preboj plošče...</t>
  </si>
  <si>
    <t>Dobava in montaža kopalniškega ventilator dimenzije fi 100, odgovorja Systemair BF 100T</t>
  </si>
  <si>
    <t>Pomozna gradbena dela  dolbljenje utorov</t>
  </si>
  <si>
    <t>KUHINJA+JEDILNICA</t>
  </si>
  <si>
    <t xml:space="preserve">HODNIK </t>
  </si>
  <si>
    <t>- enokrilna notranja vrata lesen podboj, krilo-gladko s sredico iz perforirane iverne plošče obloga iz ultrapasa, gumijasto tesnilo, kvalitetno okovje, ključavnica, kljuka, tri nasadila, kompletno z vsemi pomožnimi deli, pomožnim in pritrdilnim materialom in transportom</t>
  </si>
  <si>
    <t>Izdelava stene kopalnice iz impregniranih mavčnih plošč s pripadajočo podkonstrukcijo višine 2,5 m (kot npr.sistem Knauf, mavčna plošča GKBI) deb.12 cm, iz kovinske podkonstrukcije in mavčno vlaknenih plošč ter bandažiranje stikov. Vključeno vso delo, material, pomožna sredstva in pomožni material, rezanje. Izvedba natančno po navodilih proizvajalca. Sestava  2x 1,25 cm mavčnokartonask plošča; 7,5 cm kovinska podkonstrukcija + izolacija); 2 x 1,25 cm mavčnokartonaska plošča. OPOMBA: Odprtine do 3,00 m² niso odštete.</t>
  </si>
  <si>
    <t>Dobava in montaža svetilk - kopalnica, hodnik</t>
  </si>
  <si>
    <t>SPALNICA-SOBA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</si>
</sst>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S_I_T_-;\-* #,##0.00\ _S_I_T_-;_-* &quot;-&quot;??\ _S_I_T_-;_-@_-"/>
    <numFmt numFmtId="165" formatCode="#,##0.0"/>
  </numFmts>
  <fonts count="20">
    <font>
      <sz val="11"/>
      <color theme="1"/>
      <name val="Calibri"/>
      <family val="2"/>
      <scheme val="minor"/>
    </font>
    <font>
      <sz val="10"/>
      <name val="Arial CE"/>
      <charset val="238"/>
    </font>
    <font>
      <sz val="10"/>
      <name val="Arial"/>
      <family val="2"/>
      <charset val="238"/>
    </font>
    <font>
      <sz val="11"/>
      <color theme="1"/>
      <name val="Arial"/>
      <family val="2"/>
      <charset val="238"/>
    </font>
    <font>
      <sz val="11"/>
      <name val="Arial"/>
      <family val="2"/>
      <charset val="238"/>
    </font>
    <font>
      <sz val="11"/>
      <color indexed="8"/>
      <name val="Calibri"/>
      <family val="2"/>
      <charset val="238"/>
    </font>
    <font>
      <sz val="10"/>
      <color indexed="9"/>
      <name val=".CourSL"/>
      <charset val="238"/>
    </font>
    <font>
      <vertAlign val="superscript"/>
      <sz val="10"/>
      <name val="Arial"/>
      <family val="2"/>
      <charset val="238"/>
    </font>
    <font>
      <sz val="10"/>
      <name val="Gatineau"/>
    </font>
    <font>
      <sz val="10"/>
      <color theme="1"/>
      <name val="Arial"/>
      <family val="2"/>
      <charset val="238"/>
    </font>
    <font>
      <b/>
      <sz val="10"/>
      <color theme="1"/>
      <name val="Arial"/>
      <family val="2"/>
      <charset val="238"/>
    </font>
    <font>
      <sz val="10"/>
      <color theme="0"/>
      <name val="Arial"/>
      <family val="2"/>
      <charset val="238"/>
    </font>
    <font>
      <sz val="10"/>
      <color rgb="FFFF0000"/>
      <name val="Arial"/>
      <family val="2"/>
      <charset val="238"/>
    </font>
    <font>
      <b/>
      <sz val="10"/>
      <name val="Arial"/>
      <family val="2"/>
      <charset val="238"/>
    </font>
    <font>
      <sz val="10"/>
      <color indexed="8"/>
      <name val="Arial"/>
      <family val="2"/>
      <charset val="238"/>
    </font>
    <font>
      <b/>
      <sz val="10"/>
      <color indexed="8"/>
      <name val="Arial"/>
      <family val="2"/>
      <charset val="238"/>
    </font>
    <font>
      <sz val="10"/>
      <color rgb="FF000000"/>
      <name val="Arial"/>
      <family val="2"/>
      <charset val="238"/>
    </font>
    <font>
      <sz val="8"/>
      <color indexed="13"/>
      <name val="Arial"/>
      <family val="2"/>
      <charset val="238"/>
    </font>
    <font>
      <b/>
      <i/>
      <u/>
      <sz val="10"/>
      <name val="Arial"/>
      <family val="2"/>
      <charset val="238"/>
    </font>
    <font>
      <sz val="10"/>
      <color indexed="13"/>
      <name val="Arial"/>
      <family val="2"/>
      <charset val="238"/>
    </font>
  </fonts>
  <fills count="9">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FFC000"/>
        <bgColor indexed="64"/>
      </patternFill>
    </fill>
    <fill>
      <patternFill patternType="solid">
        <fgColor theme="3" tint="0.59996337778862885"/>
        <bgColor indexed="64"/>
      </patternFill>
    </fill>
    <fill>
      <patternFill patternType="solid">
        <fgColor theme="9" tint="0.59996337778862885"/>
        <bgColor indexed="64"/>
      </patternFill>
    </fill>
    <fill>
      <patternFill patternType="solid">
        <fgColor rgb="FF92D050"/>
        <bgColor indexed="64"/>
      </patternFill>
    </fill>
  </fills>
  <borders count="14">
    <border>
      <left/>
      <right/>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s>
  <cellStyleXfs count="8">
    <xf numFmtId="0" fontId="0" fillId="0" borderId="0"/>
    <xf numFmtId="0" fontId="1" fillId="0" borderId="0"/>
    <xf numFmtId="0" fontId="2" fillId="0" borderId="0"/>
    <xf numFmtId="0" fontId="5" fillId="0" borderId="0"/>
    <xf numFmtId="164" fontId="1" fillId="0" borderId="0" applyFont="0" applyFill="0" applyBorder="0" applyAlignment="0" applyProtection="0"/>
    <xf numFmtId="0" fontId="6" fillId="0" borderId="0">
      <alignment horizontal="left" wrapText="1"/>
    </xf>
    <xf numFmtId="0" fontId="2" fillId="0" borderId="0"/>
    <xf numFmtId="164" fontId="8" fillId="0" borderId="0" applyFont="0" applyFill="0" applyBorder="0" applyAlignment="0" applyProtection="0"/>
  </cellStyleXfs>
  <cellXfs count="231">
    <xf numFmtId="0" fontId="0" fillId="0" borderId="0" xfId="0"/>
    <xf numFmtId="4" fontId="2" fillId="0" borderId="0" xfId="0" applyNumberFormat="1" applyFont="1" applyAlignment="1" applyProtection="1">
      <alignment horizontal="right"/>
      <protection locked="0"/>
    </xf>
    <xf numFmtId="4" fontId="9" fillId="0" borderId="0" xfId="0" applyNumberFormat="1" applyFont="1" applyAlignment="1" applyProtection="1">
      <alignment horizontal="right"/>
      <protection locked="0"/>
    </xf>
    <xf numFmtId="0" fontId="3" fillId="0" borderId="0" xfId="0" applyFont="1" applyProtection="1">
      <protection locked="0"/>
    </xf>
    <xf numFmtId="4" fontId="10" fillId="0" borderId="0" xfId="0" applyNumberFormat="1" applyFont="1" applyAlignment="1" applyProtection="1">
      <alignment horizontal="right" vertical="center" wrapText="1"/>
      <protection locked="0"/>
    </xf>
    <xf numFmtId="4" fontId="9" fillId="6" borderId="0" xfId="0" applyNumberFormat="1" applyFont="1" applyFill="1" applyAlignment="1" applyProtection="1">
      <alignment horizontal="right" vertical="center"/>
      <protection locked="0"/>
    </xf>
    <xf numFmtId="4" fontId="9" fillId="0" borderId="0" xfId="0" applyNumberFormat="1" applyFont="1" applyAlignment="1" applyProtection="1">
      <alignment horizontal="right" vertical="center"/>
      <protection locked="0"/>
    </xf>
    <xf numFmtId="4" fontId="9" fillId="3" borderId="4" xfId="0" applyNumberFormat="1" applyFont="1" applyFill="1" applyBorder="1" applyAlignment="1" applyProtection="1">
      <alignment horizontal="right"/>
      <protection locked="0"/>
    </xf>
    <xf numFmtId="0" fontId="0" fillId="0" borderId="0" xfId="0" applyProtection="1">
      <protection locked="0"/>
    </xf>
    <xf numFmtId="4" fontId="0" fillId="0" borderId="0" xfId="0" applyNumberFormat="1" applyProtection="1">
      <protection locked="0"/>
    </xf>
    <xf numFmtId="165" fontId="0" fillId="0" borderId="0" xfId="0" applyNumberFormat="1" applyProtection="1">
      <protection locked="0"/>
    </xf>
    <xf numFmtId="4" fontId="10" fillId="0" borderId="0" xfId="0" applyNumberFormat="1" applyFont="1" applyAlignment="1" applyProtection="1">
      <alignment horizontal="right"/>
      <protection locked="0"/>
    </xf>
    <xf numFmtId="4" fontId="16" fillId="0" borderId="0" xfId="0" applyNumberFormat="1" applyFont="1" applyAlignment="1" applyProtection="1">
      <alignment horizontal="right"/>
      <protection locked="0"/>
    </xf>
    <xf numFmtId="4" fontId="9" fillId="5" borderId="0" xfId="0" applyNumberFormat="1" applyFont="1" applyFill="1" applyAlignment="1" applyProtection="1">
      <alignment horizontal="right" vertical="center"/>
      <protection locked="0"/>
    </xf>
    <xf numFmtId="4" fontId="10" fillId="5" borderId="4" xfId="0" applyNumberFormat="1" applyFont="1" applyFill="1" applyBorder="1" applyAlignment="1" applyProtection="1">
      <alignment horizontal="center" vertical="center" wrapText="1"/>
      <protection locked="0"/>
    </xf>
    <xf numFmtId="0" fontId="4" fillId="0" borderId="0" xfId="6" applyFont="1" applyAlignment="1" applyProtection="1">
      <alignment horizontal="justify" vertical="center" wrapText="1"/>
      <protection locked="0"/>
    </xf>
    <xf numFmtId="4" fontId="2" fillId="0" borderId="0" xfId="6" applyNumberFormat="1" applyFont="1" applyAlignment="1" applyProtection="1">
      <alignment horizontal="center" wrapText="1"/>
      <protection locked="0"/>
    </xf>
    <xf numFmtId="0" fontId="4" fillId="0" borderId="0" xfId="6" applyFont="1" applyAlignment="1" applyProtection="1">
      <alignment wrapText="1"/>
      <protection locked="0"/>
    </xf>
    <xf numFmtId="4" fontId="2" fillId="0" borderId="0" xfId="0" applyNumberFormat="1" applyFont="1" applyAlignment="1" applyProtection="1">
      <alignment horizontal="center" vertical="center" wrapText="1"/>
      <protection locked="0"/>
    </xf>
    <xf numFmtId="0" fontId="2" fillId="0" borderId="0" xfId="0" applyFont="1" applyProtection="1">
      <protection locked="0"/>
    </xf>
    <xf numFmtId="0" fontId="4" fillId="0" borderId="0" xfId="0" applyFont="1" applyProtection="1">
      <protection locked="0"/>
    </xf>
    <xf numFmtId="0" fontId="2" fillId="0" borderId="0" xfId="0" applyFont="1" applyAlignment="1" applyProtection="1">
      <alignment horizontal="justify" vertical="center" wrapText="1"/>
      <protection locked="0"/>
    </xf>
    <xf numFmtId="4" fontId="2" fillId="0" borderId="0" xfId="0" applyNumberFormat="1" applyFont="1" applyAlignment="1" applyProtection="1">
      <alignment horizontal="right" wrapText="1"/>
      <protection locked="0"/>
    </xf>
    <xf numFmtId="4" fontId="2" fillId="0" borderId="0" xfId="0" applyNumberFormat="1" applyFont="1" applyProtection="1">
      <protection locked="0"/>
    </xf>
    <xf numFmtId="4" fontId="2" fillId="0" borderId="0" xfId="6" applyNumberFormat="1" applyFont="1" applyAlignment="1" applyProtection="1">
      <alignment horizontal="right" wrapText="1"/>
      <protection locked="0"/>
    </xf>
    <xf numFmtId="4" fontId="13" fillId="5" borderId="4" xfId="6" applyNumberFormat="1" applyFont="1" applyFill="1" applyBorder="1" applyAlignment="1" applyProtection="1">
      <alignment horizontal="center" vertical="center" wrapText="1"/>
      <protection locked="0"/>
    </xf>
    <xf numFmtId="4" fontId="13" fillId="0" borderId="0" xfId="6" applyNumberFormat="1" applyFont="1" applyAlignment="1" applyProtection="1">
      <alignment horizontal="center" vertical="center" wrapText="1"/>
      <protection locked="0"/>
    </xf>
    <xf numFmtId="0" fontId="4" fillId="0" borderId="0" xfId="0" applyFont="1" applyAlignment="1" applyProtection="1">
      <alignment wrapText="1"/>
      <protection locked="0"/>
    </xf>
    <xf numFmtId="4" fontId="13" fillId="0" borderId="0" xfId="6" applyNumberFormat="1" applyFont="1" applyAlignment="1" applyProtection="1">
      <alignment horizontal="center" wrapText="1"/>
      <protection locked="0"/>
    </xf>
    <xf numFmtId="4" fontId="2" fillId="5" borderId="4" xfId="4" applyNumberFormat="1" applyFont="1" applyFill="1" applyBorder="1" applyProtection="1">
      <protection locked="0"/>
    </xf>
    <xf numFmtId="4" fontId="2" fillId="0" borderId="0" xfId="4" applyNumberFormat="1" applyFont="1" applyFill="1" applyProtection="1">
      <protection locked="0"/>
    </xf>
    <xf numFmtId="0" fontId="2" fillId="0" borderId="0" xfId="6" applyAlignment="1" applyProtection="1">
      <alignment wrapText="1"/>
      <protection locked="0"/>
    </xf>
    <xf numFmtId="4" fontId="13" fillId="0" borderId="0" xfId="4" applyNumberFormat="1" applyFont="1" applyFill="1" applyBorder="1" applyProtection="1">
      <protection locked="0"/>
    </xf>
    <xf numFmtId="4" fontId="13" fillId="5" borderId="4" xfId="6" applyNumberFormat="1" applyFont="1" applyFill="1" applyBorder="1" applyAlignment="1" applyProtection="1">
      <alignment vertical="center"/>
      <protection locked="0"/>
    </xf>
    <xf numFmtId="2" fontId="2" fillId="0" borderId="0" xfId="6" applyNumberFormat="1" applyAlignment="1" applyProtection="1">
      <alignment horizontal="justify" vertical="center" wrapText="1"/>
      <protection locked="0"/>
    </xf>
    <xf numFmtId="0" fontId="2" fillId="0" borderId="0" xfId="6" applyAlignment="1" applyProtection="1">
      <alignment horizontal="justify" vertical="center" wrapText="1"/>
      <protection locked="0"/>
    </xf>
    <xf numFmtId="4" fontId="2" fillId="0" borderId="0" xfId="0" applyNumberFormat="1" applyFont="1" applyAlignment="1" applyProtection="1">
      <alignment horizontal="justify" vertical="center" wrapText="1"/>
      <protection locked="0"/>
    </xf>
    <xf numFmtId="4" fontId="2" fillId="0" borderId="0" xfId="0" applyNumberFormat="1" applyFont="1" applyBorder="1" applyAlignment="1" applyProtection="1">
      <alignment horizontal="right" vertical="center" wrapText="1"/>
      <protection locked="0"/>
    </xf>
    <xf numFmtId="4" fontId="9" fillId="7" borderId="0" xfId="0" applyNumberFormat="1" applyFont="1" applyFill="1" applyBorder="1" applyAlignment="1" applyProtection="1">
      <alignment horizontal="right" vertical="center"/>
      <protection locked="0"/>
    </xf>
    <xf numFmtId="1" fontId="17" fillId="4" borderId="0" xfId="0" applyNumberFormat="1" applyFont="1" applyFill="1" applyAlignment="1" applyProtection="1">
      <alignment horizontal="right" vertical="top"/>
      <protection locked="0"/>
    </xf>
    <xf numFmtId="4" fontId="9" fillId="0" borderId="8" xfId="0" applyNumberFormat="1" applyFont="1" applyBorder="1" applyAlignment="1" applyProtection="1">
      <alignment horizontal="right" vertical="center"/>
      <protection locked="0"/>
    </xf>
    <xf numFmtId="4" fontId="2" fillId="4" borderId="5" xfId="0" applyNumberFormat="1" applyFont="1" applyFill="1" applyBorder="1" applyAlignment="1" applyProtection="1">
      <alignment horizontal="right" vertical="top"/>
      <protection locked="0"/>
    </xf>
    <xf numFmtId="4" fontId="2" fillId="4" borderId="6" xfId="0" applyNumberFormat="1" applyFont="1" applyFill="1" applyBorder="1" applyAlignment="1" applyProtection="1">
      <alignment horizontal="right" vertical="top"/>
      <protection locked="0"/>
    </xf>
    <xf numFmtId="4" fontId="2" fillId="4" borderId="7" xfId="0" applyNumberFormat="1" applyFont="1" applyFill="1" applyBorder="1" applyAlignment="1" applyProtection="1">
      <alignment horizontal="right" vertical="top"/>
      <protection locked="0"/>
    </xf>
    <xf numFmtId="4" fontId="13" fillId="4" borderId="8" xfId="0" applyNumberFormat="1" applyFont="1" applyFill="1" applyBorder="1" applyAlignment="1" applyProtection="1">
      <alignment horizontal="right"/>
      <protection locked="0"/>
    </xf>
    <xf numFmtId="4" fontId="13" fillId="4" borderId="6" xfId="0" applyNumberFormat="1" applyFont="1" applyFill="1" applyBorder="1" applyAlignment="1" applyProtection="1">
      <alignment horizontal="right" vertical="center"/>
      <protection locked="0"/>
    </xf>
    <xf numFmtId="4" fontId="9" fillId="2" borderId="0" xfId="0" applyNumberFormat="1" applyFont="1" applyFill="1" applyAlignment="1" applyProtection="1">
      <alignment horizontal="right"/>
      <protection locked="0"/>
    </xf>
    <xf numFmtId="4" fontId="10" fillId="0" borderId="1" xfId="0" applyNumberFormat="1" applyFont="1" applyBorder="1" applyAlignment="1" applyProtection="1">
      <alignment horizontal="right" vertical="center"/>
      <protection locked="0"/>
    </xf>
    <xf numFmtId="4" fontId="2" fillId="0" borderId="2" xfId="0" applyNumberFormat="1" applyFont="1" applyBorder="1" applyAlignment="1" applyProtection="1">
      <alignment horizontal="right" vertical="center"/>
      <protection locked="0"/>
    </xf>
    <xf numFmtId="4" fontId="13" fillId="0" borderId="3" xfId="0" applyNumberFormat="1" applyFont="1" applyBorder="1" applyAlignment="1" applyProtection="1">
      <alignment horizontal="right" vertical="center"/>
      <protection locked="0"/>
    </xf>
    <xf numFmtId="0" fontId="9" fillId="0" borderId="0" xfId="0" applyFont="1" applyAlignment="1" applyProtection="1">
      <alignment horizontal="right"/>
    </xf>
    <xf numFmtId="0" fontId="10" fillId="0" borderId="0" xfId="0" applyFont="1" applyAlignment="1" applyProtection="1">
      <alignment horizontal="center"/>
    </xf>
    <xf numFmtId="4" fontId="9" fillId="0" borderId="0" xfId="0" applyNumberFormat="1" applyFont="1" applyAlignment="1" applyProtection="1">
      <alignment horizontal="right"/>
    </xf>
    <xf numFmtId="0" fontId="10" fillId="2" borderId="0" xfId="0" applyFont="1" applyFill="1" applyAlignment="1" applyProtection="1">
      <alignment horizontal="center" vertical="center"/>
    </xf>
    <xf numFmtId="0" fontId="9" fillId="0" borderId="0" xfId="0" applyFont="1" applyProtection="1"/>
    <xf numFmtId="0" fontId="10" fillId="0" borderId="0" xfId="0" applyFont="1" applyProtection="1"/>
    <xf numFmtId="0" fontId="10" fillId="0" borderId="0" xfId="0" applyFont="1" applyAlignment="1" applyProtection="1">
      <alignment horizontal="right"/>
    </xf>
    <xf numFmtId="0" fontId="10" fillId="0" borderId="0" xfId="0" applyFont="1" applyAlignment="1" applyProtection="1">
      <alignment horizontal="right" vertical="center" wrapText="1"/>
    </xf>
    <xf numFmtId="0" fontId="10" fillId="0" borderId="0" xfId="0" applyFont="1" applyAlignment="1" applyProtection="1">
      <alignment horizontal="center" vertical="center"/>
    </xf>
    <xf numFmtId="0" fontId="10" fillId="0" borderId="0" xfId="0" applyFont="1" applyAlignment="1" applyProtection="1">
      <alignment horizontal="right" vertical="center"/>
    </xf>
    <xf numFmtId="4" fontId="10" fillId="0" borderId="0" xfId="0" applyNumberFormat="1" applyFont="1" applyAlignment="1" applyProtection="1">
      <alignment horizontal="right" vertical="center"/>
    </xf>
    <xf numFmtId="0" fontId="2" fillId="0" borderId="0" xfId="0" applyFont="1" applyFill="1" applyAlignment="1" applyProtection="1">
      <alignment horizontal="left" vertical="top" wrapText="1"/>
    </xf>
    <xf numFmtId="4" fontId="10" fillId="0" borderId="0" xfId="0" applyNumberFormat="1" applyFont="1" applyAlignment="1" applyProtection="1">
      <alignment horizontal="right" vertical="center" wrapText="1"/>
    </xf>
    <xf numFmtId="0" fontId="11" fillId="6" borderId="0" xfId="0" applyFont="1" applyFill="1" applyBorder="1" applyAlignment="1" applyProtection="1">
      <alignment horizontal="right"/>
    </xf>
    <xf numFmtId="0" fontId="10" fillId="6" borderId="0" xfId="0" applyFont="1" applyFill="1" applyProtection="1"/>
    <xf numFmtId="4" fontId="9" fillId="6" borderId="0" xfId="0" applyNumberFormat="1" applyFont="1" applyFill="1" applyAlignment="1" applyProtection="1">
      <alignment horizontal="right" vertical="center"/>
    </xf>
    <xf numFmtId="0" fontId="2" fillId="0" borderId="0" xfId="0" applyFont="1" applyAlignment="1" applyProtection="1">
      <alignment horizontal="left" vertical="top" wrapText="1"/>
    </xf>
    <xf numFmtId="4" fontId="9" fillId="0" borderId="0" xfId="0" applyNumberFormat="1" applyFont="1" applyAlignment="1" applyProtection="1">
      <alignment horizontal="right" vertical="center"/>
    </xf>
    <xf numFmtId="0" fontId="9" fillId="3" borderId="4" xfId="0" applyFont="1" applyFill="1" applyBorder="1" applyAlignment="1" applyProtection="1">
      <alignment horizontal="right" vertical="top"/>
    </xf>
    <xf numFmtId="0" fontId="10" fillId="3" borderId="4" xfId="0" applyFont="1" applyFill="1" applyBorder="1" applyAlignment="1" applyProtection="1">
      <alignment horizontal="left" wrapText="1"/>
    </xf>
    <xf numFmtId="0" fontId="9" fillId="3" borderId="4" xfId="0" applyFont="1" applyFill="1" applyBorder="1" applyAlignment="1" applyProtection="1">
      <alignment horizontal="right"/>
    </xf>
    <xf numFmtId="4" fontId="9" fillId="3" borderId="4" xfId="0" applyNumberFormat="1" applyFont="1" applyFill="1" applyBorder="1" applyAlignment="1" applyProtection="1">
      <alignment horizontal="right"/>
    </xf>
    <xf numFmtId="0" fontId="9" fillId="0" borderId="0" xfId="0" applyFont="1" applyAlignment="1" applyProtection="1">
      <alignment horizontal="right" vertical="top"/>
    </xf>
    <xf numFmtId="0" fontId="9" fillId="0" borderId="0" xfId="0" applyFont="1" applyAlignment="1" applyProtection="1">
      <alignment horizontal="left" wrapText="1"/>
    </xf>
    <xf numFmtId="0" fontId="2" fillId="0" borderId="0" xfId="0" applyFont="1" applyAlignment="1" applyProtection="1">
      <alignment horizontal="right"/>
    </xf>
    <xf numFmtId="0" fontId="2" fillId="0" borderId="0" xfId="0" applyFont="1" applyAlignment="1" applyProtection="1">
      <alignment horizontal="left" wrapText="1"/>
    </xf>
    <xf numFmtId="4" fontId="2" fillId="0" borderId="0" xfId="0" applyNumberFormat="1" applyFont="1" applyAlignment="1" applyProtection="1">
      <alignment horizontal="right"/>
    </xf>
    <xf numFmtId="0" fontId="2" fillId="0" borderId="0" xfId="0" applyFont="1" applyAlignment="1" applyProtection="1">
      <alignment wrapText="1"/>
    </xf>
    <xf numFmtId="0" fontId="2" fillId="0" borderId="0" xfId="5" applyFont="1" applyAlignment="1" applyProtection="1">
      <alignment horizontal="right" wrapText="1"/>
    </xf>
    <xf numFmtId="0" fontId="2" fillId="0" borderId="0" xfId="0" applyFont="1" applyAlignment="1" applyProtection="1">
      <alignment vertical="top" wrapText="1"/>
    </xf>
    <xf numFmtId="0" fontId="2" fillId="0" borderId="0" xfId="0" applyFont="1" applyAlignment="1" applyProtection="1">
      <alignment horizontal="right" vertical="top"/>
    </xf>
    <xf numFmtId="0" fontId="10" fillId="3" borderId="0" xfId="0" applyFont="1" applyFill="1" applyBorder="1" applyAlignment="1" applyProtection="1">
      <alignment horizontal="left" wrapText="1"/>
    </xf>
    <xf numFmtId="0" fontId="9" fillId="0" borderId="0" xfId="0" applyFont="1" applyAlignment="1" applyProtection="1">
      <alignment wrapText="1"/>
    </xf>
    <xf numFmtId="0" fontId="12" fillId="0" borderId="0" xfId="0" applyFont="1" applyAlignment="1" applyProtection="1">
      <alignment horizontal="left" wrapText="1"/>
    </xf>
    <xf numFmtId="0" fontId="13" fillId="0" borderId="0" xfId="0" applyFont="1" applyAlignment="1" applyProtection="1">
      <alignment wrapText="1"/>
    </xf>
    <xf numFmtId="49" fontId="2" fillId="0" borderId="0" xfId="0" applyNumberFormat="1" applyFont="1" applyAlignment="1" applyProtection="1">
      <alignment wrapText="1"/>
    </xf>
    <xf numFmtId="0" fontId="12" fillId="0" borderId="0" xfId="0" applyFont="1" applyAlignment="1" applyProtection="1">
      <alignment wrapText="1"/>
    </xf>
    <xf numFmtId="0" fontId="9" fillId="0" borderId="0" xfId="0" applyFont="1" applyAlignment="1" applyProtection="1">
      <alignment vertical="top" wrapText="1"/>
    </xf>
    <xf numFmtId="0" fontId="9" fillId="0" borderId="0" xfId="0" applyFont="1" applyAlignment="1" applyProtection="1">
      <alignment horizontal="left" vertical="top" wrapText="1"/>
    </xf>
    <xf numFmtId="0" fontId="9" fillId="0" borderId="0" xfId="0" applyFont="1" applyAlignment="1" applyProtection="1">
      <alignment vertical="center" wrapText="1"/>
    </xf>
    <xf numFmtId="0" fontId="16" fillId="0" borderId="0" xfId="0" applyFont="1" applyAlignment="1" applyProtection="1">
      <alignment wrapText="1"/>
    </xf>
    <xf numFmtId="0" fontId="16" fillId="0" borderId="0" xfId="0" applyFont="1" applyAlignment="1" applyProtection="1">
      <alignment vertical="center" wrapText="1"/>
    </xf>
    <xf numFmtId="0" fontId="16" fillId="0" borderId="0" xfId="0" applyFont="1" applyAlignment="1" applyProtection="1">
      <alignment horizontal="right"/>
    </xf>
    <xf numFmtId="4" fontId="16" fillId="0" borderId="0" xfId="0" applyNumberFormat="1" applyFont="1" applyAlignment="1" applyProtection="1">
      <alignment horizontal="right"/>
    </xf>
    <xf numFmtId="0" fontId="10" fillId="0" borderId="0" xfId="0" applyFont="1" applyFill="1" applyBorder="1" applyAlignment="1" applyProtection="1">
      <alignment horizontal="left" wrapText="1"/>
    </xf>
    <xf numFmtId="0" fontId="10" fillId="5" borderId="0" xfId="0" applyFont="1" applyFill="1" applyAlignment="1" applyProtection="1">
      <alignment horizontal="right" vertical="center"/>
    </xf>
    <xf numFmtId="0" fontId="10" fillId="5" borderId="0" xfId="0" applyFont="1" applyFill="1" applyProtection="1"/>
    <xf numFmtId="4" fontId="9" fillId="5" borderId="0" xfId="0" applyNumberFormat="1" applyFont="1" applyFill="1" applyAlignment="1" applyProtection="1">
      <alignment horizontal="right" vertical="center"/>
    </xf>
    <xf numFmtId="0" fontId="2" fillId="0" borderId="0" xfId="1" applyFont="1" applyAlignment="1" applyProtection="1">
      <alignment vertical="top" wrapText="1"/>
    </xf>
    <xf numFmtId="0" fontId="10" fillId="0" borderId="0" xfId="0" applyFont="1" applyAlignment="1" applyProtection="1">
      <alignment horizontal="left" wrapText="1"/>
    </xf>
    <xf numFmtId="49" fontId="13" fillId="5" borderId="4" xfId="6" applyNumberFormat="1" applyFont="1" applyFill="1" applyBorder="1" applyAlignment="1" applyProtection="1">
      <alignment horizontal="right" vertical="center" wrapText="1"/>
    </xf>
    <xf numFmtId="0" fontId="13" fillId="5" borderId="4" xfId="6" applyFont="1" applyFill="1" applyBorder="1" applyAlignment="1" applyProtection="1">
      <alignment horizontal="justify" wrapText="1"/>
    </xf>
    <xf numFmtId="0" fontId="10" fillId="5" borderId="4" xfId="0" applyFont="1" applyFill="1" applyBorder="1" applyAlignment="1" applyProtection="1">
      <alignment horizontal="right" vertical="center"/>
    </xf>
    <xf numFmtId="4" fontId="10" fillId="5" borderId="4" xfId="0" applyNumberFormat="1" applyFont="1" applyFill="1" applyBorder="1" applyAlignment="1" applyProtection="1">
      <alignment horizontal="center" vertical="center"/>
    </xf>
    <xf numFmtId="0" fontId="13" fillId="0" borderId="0" xfId="6" applyFont="1" applyAlignment="1" applyProtection="1">
      <alignment horizontal="right" vertical="top" wrapText="1"/>
    </xf>
    <xf numFmtId="0" fontId="13" fillId="0" borderId="0" xfId="6" applyFont="1" applyAlignment="1" applyProtection="1">
      <alignment horizontal="justify" wrapText="1"/>
    </xf>
    <xf numFmtId="0" fontId="2" fillId="0" borderId="0" xfId="6" applyFont="1" applyAlignment="1" applyProtection="1">
      <alignment horizontal="right" wrapText="1"/>
    </xf>
    <xf numFmtId="4" fontId="2" fillId="0" borderId="0" xfId="6" applyNumberFormat="1" applyFont="1" applyAlignment="1" applyProtection="1">
      <alignment horizontal="center" wrapText="1"/>
    </xf>
    <xf numFmtId="49" fontId="2" fillId="0" borderId="0" xfId="0" applyNumberFormat="1" applyFont="1" applyAlignment="1" applyProtection="1">
      <alignment horizontal="right" vertical="top" wrapText="1"/>
    </xf>
    <xf numFmtId="0" fontId="13" fillId="0" borderId="0" xfId="0" applyFont="1" applyAlignment="1" applyProtection="1">
      <alignment horizontal="justify" vertical="center" wrapText="1"/>
    </xf>
    <xf numFmtId="0" fontId="2" fillId="0" borderId="0" xfId="0" applyFont="1" applyAlignment="1" applyProtection="1">
      <alignment horizontal="right" vertical="center" wrapText="1"/>
    </xf>
    <xf numFmtId="4" fontId="2" fillId="0" borderId="0" xfId="0" applyNumberFormat="1" applyFont="1" applyAlignment="1" applyProtection="1">
      <alignment horizontal="right" vertical="center" wrapText="1"/>
    </xf>
    <xf numFmtId="0" fontId="2" fillId="0" borderId="0" xfId="0" applyFont="1" applyAlignment="1" applyProtection="1">
      <alignment horizontal="right" vertical="top" wrapText="1"/>
    </xf>
    <xf numFmtId="0" fontId="2" fillId="0" borderId="0" xfId="0" applyFont="1" applyAlignment="1" applyProtection="1">
      <alignment horizontal="justify" vertical="center" wrapText="1"/>
    </xf>
    <xf numFmtId="1" fontId="2" fillId="0" borderId="0" xfId="0" applyNumberFormat="1" applyFont="1" applyAlignment="1" applyProtection="1">
      <alignment horizontal="right" wrapText="1"/>
    </xf>
    <xf numFmtId="4" fontId="2" fillId="0" borderId="0" xfId="0" applyNumberFormat="1" applyFont="1" applyAlignment="1" applyProtection="1">
      <alignment horizontal="right" wrapText="1"/>
    </xf>
    <xf numFmtId="0" fontId="2" fillId="0" borderId="0" xfId="0" applyFont="1" applyAlignment="1" applyProtection="1">
      <alignment horizontal="right" wrapText="1"/>
    </xf>
    <xf numFmtId="0" fontId="2" fillId="0" borderId="0" xfId="7" applyNumberFormat="1" applyFont="1" applyFill="1" applyBorder="1" applyAlignment="1" applyProtection="1">
      <alignment horizontal="right" wrapText="1"/>
    </xf>
    <xf numFmtId="4" fontId="2" fillId="0" borderId="0" xfId="7" applyNumberFormat="1" applyFont="1" applyFill="1" applyBorder="1" applyAlignment="1" applyProtection="1">
      <alignment horizontal="right" wrapText="1"/>
    </xf>
    <xf numFmtId="49" fontId="2" fillId="0" borderId="0" xfId="0" applyNumberFormat="1" applyFont="1" applyAlignment="1" applyProtection="1">
      <alignment horizontal="right" vertical="top"/>
    </xf>
    <xf numFmtId="0" fontId="14" fillId="0" borderId="0" xfId="0" applyFont="1" applyAlignment="1" applyProtection="1">
      <alignment vertical="top" wrapText="1"/>
    </xf>
    <xf numFmtId="0" fontId="14" fillId="0" borderId="0" xfId="0" applyFont="1" applyAlignment="1" applyProtection="1">
      <alignment horizontal="right" wrapText="1"/>
    </xf>
    <xf numFmtId="4" fontId="14" fillId="0" borderId="0" xfId="0" applyNumberFormat="1" applyFont="1" applyAlignment="1" applyProtection="1">
      <alignment horizontal="right" wrapText="1"/>
    </xf>
    <xf numFmtId="0" fontId="14" fillId="0" borderId="0" xfId="0" applyFont="1" applyAlignment="1" applyProtection="1">
      <alignment horizontal="right" vertical="top" wrapText="1"/>
    </xf>
    <xf numFmtId="0" fontId="13" fillId="5" borderId="0" xfId="0" applyFont="1" applyFill="1" applyAlignment="1" applyProtection="1">
      <alignment horizontal="justify" vertical="center" wrapText="1"/>
    </xf>
    <xf numFmtId="49" fontId="2" fillId="5" borderId="4" xfId="6" applyNumberFormat="1" applyFont="1" applyFill="1" applyBorder="1" applyAlignment="1" applyProtection="1">
      <alignment horizontal="right" vertical="center" wrapText="1"/>
    </xf>
    <xf numFmtId="0" fontId="13" fillId="5" borderId="4" xfId="6" applyFont="1" applyFill="1" applyBorder="1" applyAlignment="1" applyProtection="1">
      <alignment horizontal="right" vertical="center" wrapText="1"/>
    </xf>
    <xf numFmtId="4" fontId="13" fillId="5" borderId="4" xfId="6" applyNumberFormat="1" applyFont="1" applyFill="1" applyBorder="1" applyAlignment="1" applyProtection="1">
      <alignment horizontal="right" vertical="center" wrapText="1"/>
    </xf>
    <xf numFmtId="49" fontId="2" fillId="0" borderId="0" xfId="6" applyNumberFormat="1" applyFont="1" applyAlignment="1" applyProtection="1">
      <alignment horizontal="right" vertical="center" wrapText="1"/>
    </xf>
    <xf numFmtId="0" fontId="13" fillId="0" borderId="0" xfId="6" applyFont="1" applyAlignment="1" applyProtection="1">
      <alignment horizontal="right" vertical="center" wrapText="1"/>
    </xf>
    <xf numFmtId="4" fontId="13" fillId="0" borderId="0" xfId="6" applyNumberFormat="1" applyFont="1" applyAlignment="1" applyProtection="1">
      <alignment horizontal="right" vertical="center" wrapText="1"/>
    </xf>
    <xf numFmtId="49" fontId="2" fillId="0" borderId="0" xfId="0" applyNumberFormat="1" applyFont="1" applyAlignment="1" applyProtection="1">
      <alignment horizontal="right"/>
    </xf>
    <xf numFmtId="0" fontId="2" fillId="5" borderId="4" xfId="0" applyFont="1" applyFill="1" applyBorder="1" applyAlignment="1" applyProtection="1">
      <alignment horizontal="right"/>
    </xf>
    <xf numFmtId="0" fontId="13" fillId="5" borderId="4" xfId="0" applyFont="1" applyFill="1" applyBorder="1" applyAlignment="1" applyProtection="1">
      <alignment vertical="top" wrapText="1"/>
    </xf>
    <xf numFmtId="4" fontId="2" fillId="5" borderId="4" xfId="4" applyNumberFormat="1" applyFont="1" applyFill="1" applyBorder="1" applyAlignment="1" applyProtection="1">
      <alignment horizontal="center"/>
    </xf>
    <xf numFmtId="0" fontId="13" fillId="0" borderId="0" xfId="0" applyFont="1" applyAlignment="1" applyProtection="1">
      <alignment vertical="top" wrapText="1"/>
    </xf>
    <xf numFmtId="4" fontId="2" fillId="0" borderId="0" xfId="4" applyNumberFormat="1" applyFont="1" applyFill="1" applyAlignment="1" applyProtection="1">
      <alignment horizontal="center"/>
    </xf>
    <xf numFmtId="0" fontId="16" fillId="0" borderId="0" xfId="0" applyFont="1" applyAlignment="1" applyProtection="1">
      <alignment horizontal="left" vertical="top" wrapText="1"/>
    </xf>
    <xf numFmtId="0" fontId="16" fillId="0" borderId="0" xfId="0" applyFont="1" applyAlignment="1" applyProtection="1">
      <alignment horizontal="right" wrapText="1"/>
    </xf>
    <xf numFmtId="4" fontId="16" fillId="0" borderId="0" xfId="0" applyNumberFormat="1" applyFont="1" applyAlignment="1" applyProtection="1">
      <alignment horizontal="right" wrapText="1"/>
    </xf>
    <xf numFmtId="0" fontId="16" fillId="0" borderId="0" xfId="0" applyFont="1" applyAlignment="1" applyProtection="1">
      <alignment horizontal="right" vertical="top" wrapText="1"/>
    </xf>
    <xf numFmtId="0" fontId="16" fillId="0" borderId="0" xfId="0" applyFont="1" applyAlignment="1" applyProtection="1">
      <alignment vertical="top" wrapText="1"/>
    </xf>
    <xf numFmtId="4" fontId="9" fillId="0" borderId="0" xfId="0" applyNumberFormat="1" applyFont="1" applyProtection="1"/>
    <xf numFmtId="4" fontId="2" fillId="0" borderId="0" xfId="4" applyNumberFormat="1" applyFont="1" applyFill="1" applyBorder="1" applyAlignment="1" applyProtection="1">
      <alignment horizontal="right"/>
    </xf>
    <xf numFmtId="2" fontId="13" fillId="5" borderId="4" xfId="6" applyNumberFormat="1" applyFont="1" applyFill="1" applyBorder="1" applyAlignment="1" applyProtection="1">
      <alignment horizontal="right" vertical="center"/>
    </xf>
    <xf numFmtId="2" fontId="13" fillId="5" borderId="4" xfId="6" applyNumberFormat="1" applyFont="1" applyFill="1" applyBorder="1" applyAlignment="1" applyProtection="1">
      <alignment vertical="center"/>
    </xf>
    <xf numFmtId="4" fontId="13" fillId="5" borderId="4" xfId="6" applyNumberFormat="1" applyFont="1" applyFill="1" applyBorder="1" applyAlignment="1" applyProtection="1">
      <alignment horizontal="right" vertical="center"/>
    </xf>
    <xf numFmtId="49" fontId="13" fillId="0" borderId="0" xfId="6" applyNumberFormat="1" applyFont="1" applyAlignment="1" applyProtection="1">
      <alignment horizontal="right" vertical="center" wrapText="1"/>
    </xf>
    <xf numFmtId="0" fontId="13" fillId="0" borderId="0" xfId="6" applyFont="1" applyAlignment="1" applyProtection="1">
      <alignment horizontal="justify" vertical="center" wrapText="1"/>
    </xf>
    <xf numFmtId="0" fontId="2" fillId="0" borderId="0" xfId="6" applyFont="1" applyAlignment="1" applyProtection="1">
      <alignment horizontal="justify" vertical="center" wrapText="1"/>
    </xf>
    <xf numFmtId="4" fontId="2" fillId="0" borderId="0" xfId="6" applyNumberFormat="1" applyFont="1" applyAlignment="1" applyProtection="1">
      <alignment horizontal="right" wrapText="1"/>
    </xf>
    <xf numFmtId="0" fontId="2" fillId="0" borderId="0" xfId="0" applyFont="1" applyAlignment="1" applyProtection="1">
      <alignment horizontal="justify" wrapText="1"/>
    </xf>
    <xf numFmtId="0" fontId="2" fillId="0" borderId="0" xfId="6" applyFont="1" applyAlignment="1" applyProtection="1">
      <alignment horizontal="right" vertical="center" wrapText="1"/>
    </xf>
    <xf numFmtId="4" fontId="2" fillId="0" borderId="0" xfId="0" applyNumberFormat="1" applyFont="1" applyAlignment="1" applyProtection="1">
      <alignment horizontal="center" vertical="center" wrapText="1"/>
    </xf>
    <xf numFmtId="0" fontId="2" fillId="0" borderId="0" xfId="0" applyFont="1" applyBorder="1" applyAlignment="1" applyProtection="1">
      <alignment horizontal="right" vertical="center" wrapText="1"/>
    </xf>
    <xf numFmtId="0" fontId="2" fillId="0" borderId="0" xfId="0" applyFont="1" applyBorder="1" applyAlignment="1" applyProtection="1">
      <alignment horizontal="justify" vertical="center" wrapText="1"/>
    </xf>
    <xf numFmtId="4" fontId="2" fillId="0" borderId="0" xfId="0" applyNumberFormat="1" applyFont="1" applyBorder="1" applyAlignment="1" applyProtection="1">
      <alignment horizontal="right" vertical="center" wrapText="1"/>
    </xf>
    <xf numFmtId="0" fontId="13" fillId="5" borderId="0" xfId="0" applyFont="1" applyFill="1" applyAlignment="1" applyProtection="1">
      <alignment vertical="top" wrapText="1"/>
    </xf>
    <xf numFmtId="4" fontId="2" fillId="0" borderId="0" xfId="4" applyNumberFormat="1" applyFont="1" applyFill="1" applyAlignment="1" applyProtection="1">
      <alignment horizontal="right"/>
    </xf>
    <xf numFmtId="0" fontId="9" fillId="0" borderId="0" xfId="0" applyFont="1" applyAlignment="1" applyProtection="1">
      <alignment horizontal="right" vertical="center"/>
    </xf>
    <xf numFmtId="0" fontId="9" fillId="7" borderId="0" xfId="0" applyFont="1" applyFill="1" applyBorder="1" applyAlignment="1" applyProtection="1">
      <alignment horizontal="right" vertical="center"/>
    </xf>
    <xf numFmtId="0" fontId="10" fillId="7" borderId="0" xfId="0" applyFont="1" applyFill="1" applyBorder="1" applyProtection="1"/>
    <xf numFmtId="4" fontId="9" fillId="7" borderId="0" xfId="0" applyNumberFormat="1" applyFont="1" applyFill="1" applyBorder="1" applyAlignment="1" applyProtection="1">
      <alignment horizontal="right" vertical="center"/>
    </xf>
    <xf numFmtId="0" fontId="9" fillId="0" borderId="8" xfId="0" applyFont="1" applyBorder="1" applyProtection="1"/>
    <xf numFmtId="4" fontId="9" fillId="0" borderId="8" xfId="0" applyNumberFormat="1" applyFont="1" applyBorder="1" applyAlignment="1" applyProtection="1">
      <alignment horizontal="right" vertical="center"/>
    </xf>
    <xf numFmtId="0" fontId="2" fillId="4" borderId="9" xfId="0" applyFont="1" applyFill="1" applyBorder="1" applyAlignment="1" applyProtection="1">
      <alignment horizontal="right" vertical="top"/>
    </xf>
    <xf numFmtId="0" fontId="13" fillId="4" borderId="5" xfId="0" applyFont="1" applyFill="1" applyBorder="1" applyAlignment="1" applyProtection="1">
      <alignment vertical="top"/>
    </xf>
    <xf numFmtId="0" fontId="2" fillId="4" borderId="5" xfId="0" applyFont="1" applyFill="1" applyBorder="1" applyAlignment="1" applyProtection="1">
      <alignment horizontal="right" vertical="top"/>
    </xf>
    <xf numFmtId="4" fontId="2" fillId="4" borderId="5" xfId="0" applyNumberFormat="1" applyFont="1" applyFill="1" applyBorder="1" applyAlignment="1" applyProtection="1">
      <alignment horizontal="right" vertical="top" wrapText="1"/>
    </xf>
    <xf numFmtId="0" fontId="2" fillId="4" borderId="6" xfId="0" applyFont="1" applyFill="1" applyBorder="1" applyAlignment="1" applyProtection="1">
      <alignment horizontal="left" vertical="top" wrapText="1"/>
    </xf>
    <xf numFmtId="0" fontId="2" fillId="4" borderId="7" xfId="0" applyFont="1" applyFill="1" applyBorder="1" applyAlignment="1" applyProtection="1">
      <alignment horizontal="right" vertical="top"/>
    </xf>
    <xf numFmtId="4" fontId="2" fillId="4" borderId="7" xfId="0" applyNumberFormat="1" applyFont="1" applyFill="1" applyBorder="1" applyAlignment="1" applyProtection="1">
      <alignment horizontal="right" vertical="top" wrapText="1"/>
    </xf>
    <xf numFmtId="0" fontId="2" fillId="4" borderId="10" xfId="0" applyFont="1" applyFill="1" applyBorder="1" applyAlignment="1" applyProtection="1">
      <alignment horizontal="right" vertical="top"/>
    </xf>
    <xf numFmtId="0" fontId="2" fillId="4" borderId="6" xfId="0" applyFont="1" applyFill="1" applyBorder="1" applyAlignment="1" applyProtection="1">
      <alignment vertical="top"/>
    </xf>
    <xf numFmtId="0" fontId="2" fillId="4" borderId="6" xfId="0" applyFont="1" applyFill="1" applyBorder="1" applyAlignment="1" applyProtection="1">
      <alignment horizontal="right" vertical="top"/>
    </xf>
    <xf numFmtId="4" fontId="2" fillId="4" borderId="6" xfId="0" applyNumberFormat="1" applyFont="1" applyFill="1" applyBorder="1" applyAlignment="1" applyProtection="1">
      <alignment horizontal="right" vertical="top" wrapText="1"/>
    </xf>
    <xf numFmtId="0" fontId="13" fillId="4" borderId="5" xfId="0" applyFont="1" applyFill="1" applyBorder="1" applyAlignment="1" applyProtection="1">
      <alignment horizontal="left" vertical="top" wrapText="1"/>
    </xf>
    <xf numFmtId="0" fontId="2" fillId="4" borderId="5" xfId="0" applyFont="1" applyFill="1" applyBorder="1" applyAlignment="1" applyProtection="1">
      <alignment horizontal="right" vertical="top" wrapText="1"/>
    </xf>
    <xf numFmtId="0" fontId="13" fillId="4" borderId="6" xfId="0" applyFont="1" applyFill="1" applyBorder="1" applyAlignment="1" applyProtection="1">
      <alignment horizontal="left" vertical="top" wrapText="1"/>
    </xf>
    <xf numFmtId="0" fontId="2" fillId="4" borderId="6" xfId="0" applyFont="1" applyFill="1" applyBorder="1" applyAlignment="1" applyProtection="1">
      <alignment horizontal="right" vertical="top" wrapText="1"/>
    </xf>
    <xf numFmtId="0" fontId="2" fillId="4" borderId="7" xfId="0" applyFont="1" applyFill="1" applyBorder="1" applyAlignment="1" applyProtection="1">
      <alignment horizontal="left" vertical="top" wrapText="1"/>
    </xf>
    <xf numFmtId="0" fontId="2" fillId="4" borderId="5" xfId="0" applyFont="1" applyFill="1" applyBorder="1" applyAlignment="1" applyProtection="1">
      <alignment vertical="top"/>
    </xf>
    <xf numFmtId="0" fontId="13" fillId="4" borderId="8" xfId="0" applyFont="1" applyFill="1" applyBorder="1" applyAlignment="1" applyProtection="1">
      <alignment horizontal="left" vertical="top" wrapText="1"/>
    </xf>
    <xf numFmtId="0" fontId="13" fillId="4" borderId="8" xfId="0" applyFont="1" applyFill="1" applyBorder="1" applyAlignment="1" applyProtection="1">
      <alignment horizontal="right"/>
    </xf>
    <xf numFmtId="4" fontId="13" fillId="4" borderId="8" xfId="0" applyNumberFormat="1" applyFont="1" applyFill="1" applyBorder="1" applyAlignment="1" applyProtection="1">
      <alignment horizontal="right"/>
    </xf>
    <xf numFmtId="1" fontId="2" fillId="4" borderId="0" xfId="0" applyNumberFormat="1" applyFont="1" applyFill="1" applyAlignment="1" applyProtection="1">
      <alignment horizontal="right" vertical="top"/>
    </xf>
    <xf numFmtId="0" fontId="2" fillId="4" borderId="6" xfId="0" applyFont="1" applyFill="1" applyBorder="1" applyAlignment="1" applyProtection="1">
      <alignment vertical="top" wrapText="1"/>
    </xf>
    <xf numFmtId="0" fontId="2" fillId="4" borderId="11" xfId="0" applyFont="1" applyFill="1" applyBorder="1" applyAlignment="1" applyProtection="1">
      <alignment horizontal="right" vertical="top"/>
    </xf>
    <xf numFmtId="0" fontId="2" fillId="4" borderId="12" xfId="0" applyFont="1" applyFill="1" applyBorder="1" applyAlignment="1" applyProtection="1">
      <alignment horizontal="right" vertical="top"/>
    </xf>
    <xf numFmtId="0" fontId="13" fillId="7" borderId="6" xfId="0" applyFont="1" applyFill="1" applyBorder="1" applyAlignment="1" applyProtection="1">
      <alignment vertical="top" wrapText="1"/>
    </xf>
    <xf numFmtId="0" fontId="13" fillId="4" borderId="6" xfId="0" applyFont="1" applyFill="1" applyBorder="1" applyAlignment="1" applyProtection="1">
      <alignment vertical="top" wrapText="1"/>
    </xf>
    <xf numFmtId="0" fontId="13" fillId="8" borderId="6" xfId="0" applyFont="1" applyFill="1" applyBorder="1" applyAlignment="1" applyProtection="1">
      <alignment vertical="top" wrapText="1"/>
    </xf>
    <xf numFmtId="0" fontId="13" fillId="4" borderId="13" xfId="0" applyFont="1" applyFill="1" applyBorder="1" applyAlignment="1" applyProtection="1">
      <alignment horizontal="right" vertical="center"/>
    </xf>
    <xf numFmtId="0" fontId="13" fillId="4" borderId="6" xfId="0" applyFont="1" applyFill="1" applyBorder="1" applyAlignment="1" applyProtection="1">
      <alignment horizontal="left" vertical="center"/>
    </xf>
    <xf numFmtId="0" fontId="13" fillId="4" borderId="6" xfId="0" applyFont="1" applyFill="1" applyBorder="1" applyAlignment="1" applyProtection="1">
      <alignment horizontal="right" vertical="center"/>
    </xf>
    <xf numFmtId="4" fontId="13" fillId="4" borderId="6" xfId="0" applyNumberFormat="1" applyFont="1" applyFill="1" applyBorder="1" applyAlignment="1" applyProtection="1">
      <alignment horizontal="right" vertical="center"/>
    </xf>
    <xf numFmtId="0" fontId="9" fillId="2" borderId="0" xfId="0" applyFont="1" applyFill="1" applyAlignment="1" applyProtection="1">
      <alignment horizontal="right"/>
    </xf>
    <xf numFmtId="0" fontId="13" fillId="2" borderId="0" xfId="0" applyFont="1" applyFill="1" applyAlignment="1" applyProtection="1">
      <alignment horizontal="left" vertical="top" wrapText="1" shrinkToFit="1"/>
    </xf>
    <xf numFmtId="4" fontId="9" fillId="2" borderId="0" xfId="0" applyNumberFormat="1" applyFont="1" applyFill="1" applyAlignment="1" applyProtection="1">
      <alignment horizontal="right" vertical="center"/>
    </xf>
    <xf numFmtId="4" fontId="9" fillId="2" borderId="0" xfId="0" applyNumberFormat="1" applyFont="1" applyFill="1" applyAlignment="1" applyProtection="1">
      <alignment horizontal="right"/>
    </xf>
    <xf numFmtId="9" fontId="9" fillId="0" borderId="0" xfId="0" applyNumberFormat="1" applyFont="1" applyAlignment="1" applyProtection="1">
      <alignment horizontal="left"/>
    </xf>
    <xf numFmtId="0" fontId="10" fillId="0" borderId="1" xfId="0" applyFont="1" applyBorder="1" applyProtection="1"/>
    <xf numFmtId="4" fontId="9" fillId="0" borderId="1" xfId="0" applyNumberFormat="1" applyFont="1" applyBorder="1" applyAlignment="1" applyProtection="1">
      <alignment horizontal="right" vertical="center"/>
    </xf>
    <xf numFmtId="0" fontId="2" fillId="0" borderId="2" xfId="0" applyFont="1" applyBorder="1" applyProtection="1"/>
    <xf numFmtId="4" fontId="2" fillId="0" borderId="2" xfId="0" applyNumberFormat="1" applyFont="1" applyBorder="1" applyAlignment="1" applyProtection="1">
      <alignment horizontal="right" vertical="center"/>
    </xf>
    <xf numFmtId="0" fontId="13" fillId="0" borderId="3" xfId="0" applyFont="1" applyBorder="1" applyProtection="1"/>
    <xf numFmtId="4" fontId="2" fillId="0" borderId="3" xfId="0" applyNumberFormat="1" applyFont="1" applyBorder="1" applyAlignment="1" applyProtection="1">
      <alignment horizontal="right"/>
    </xf>
    <xf numFmtId="4" fontId="9" fillId="6" borderId="0" xfId="0" applyNumberFormat="1" applyFont="1" applyFill="1" applyAlignment="1" applyProtection="1">
      <alignment horizontal="right"/>
    </xf>
    <xf numFmtId="4" fontId="10" fillId="0" borderId="0" xfId="0" applyNumberFormat="1" applyFont="1" applyAlignment="1" applyProtection="1">
      <alignment horizontal="right"/>
    </xf>
    <xf numFmtId="4" fontId="13" fillId="0" borderId="0" xfId="0" applyNumberFormat="1" applyFont="1" applyAlignment="1" applyProtection="1">
      <alignment horizontal="right"/>
    </xf>
    <xf numFmtId="4" fontId="9" fillId="5" borderId="0" xfId="0" applyNumberFormat="1" applyFont="1" applyFill="1" applyProtection="1"/>
    <xf numFmtId="4" fontId="10" fillId="5" borderId="4" xfId="0" applyNumberFormat="1" applyFont="1" applyFill="1" applyBorder="1" applyAlignment="1" applyProtection="1">
      <alignment horizontal="center" vertical="center" wrapText="1"/>
    </xf>
    <xf numFmtId="0" fontId="2" fillId="0" borderId="0" xfId="6" applyFont="1" applyAlignment="1" applyProtection="1">
      <alignment wrapText="1"/>
    </xf>
    <xf numFmtId="0" fontId="2" fillId="0" borderId="0" xfId="0" applyFont="1" applyProtection="1"/>
    <xf numFmtId="4" fontId="13" fillId="0" borderId="0" xfId="0" applyNumberFormat="1" applyFont="1" applyAlignment="1" applyProtection="1">
      <alignment horizontal="right" wrapText="1"/>
    </xf>
    <xf numFmtId="4" fontId="13" fillId="5" borderId="4" xfId="6" applyNumberFormat="1" applyFont="1" applyFill="1" applyBorder="1" applyAlignment="1" applyProtection="1">
      <alignment horizontal="center" vertical="center" wrapText="1"/>
    </xf>
    <xf numFmtId="4" fontId="13" fillId="0" borderId="0" xfId="6" applyNumberFormat="1" applyFont="1" applyAlignment="1" applyProtection="1">
      <alignment horizontal="center" vertical="center" wrapText="1"/>
    </xf>
    <xf numFmtId="4" fontId="2" fillId="0" borderId="0" xfId="0" applyNumberFormat="1" applyFont="1" applyAlignment="1" applyProtection="1">
      <alignment horizontal="center" wrapText="1"/>
    </xf>
    <xf numFmtId="4" fontId="2" fillId="0" borderId="0" xfId="0" applyNumberFormat="1" applyFont="1" applyProtection="1"/>
    <xf numFmtId="4" fontId="2" fillId="5" borderId="4" xfId="0" applyNumberFormat="1" applyFont="1" applyFill="1" applyBorder="1" applyProtection="1"/>
    <xf numFmtId="4" fontId="13" fillId="5" borderId="4" xfId="6" applyNumberFormat="1" applyFont="1" applyFill="1" applyBorder="1" applyAlignment="1" applyProtection="1">
      <alignment vertical="center"/>
    </xf>
    <xf numFmtId="2" fontId="2" fillId="0" borderId="0" xfId="6" applyNumberFormat="1" applyFont="1" applyAlignment="1" applyProtection="1">
      <alignment horizontal="justify" vertical="center" wrapText="1"/>
    </xf>
    <xf numFmtId="4" fontId="13" fillId="0" borderId="0" xfId="0" applyNumberFormat="1" applyFont="1" applyAlignment="1" applyProtection="1">
      <alignment horizontal="right" vertical="center" wrapText="1"/>
    </xf>
    <xf numFmtId="4" fontId="13" fillId="0" borderId="0" xfId="4" applyNumberFormat="1" applyFont="1" applyFill="1" applyAlignment="1" applyProtection="1">
      <alignment horizontal="right"/>
    </xf>
    <xf numFmtId="4" fontId="9" fillId="7" borderId="0" xfId="0" applyNumberFormat="1" applyFont="1" applyFill="1" applyBorder="1" applyAlignment="1" applyProtection="1">
      <alignment horizontal="right"/>
    </xf>
    <xf numFmtId="1" fontId="19" fillId="4" borderId="0" xfId="0" applyNumberFormat="1" applyFont="1" applyFill="1" applyAlignment="1" applyProtection="1">
      <alignment horizontal="right" vertical="top"/>
    </xf>
    <xf numFmtId="4" fontId="9" fillId="0" borderId="8" xfId="0" applyNumberFormat="1" applyFont="1" applyBorder="1" applyAlignment="1" applyProtection="1">
      <alignment horizontal="right"/>
    </xf>
    <xf numFmtId="4" fontId="2" fillId="4" borderId="6" xfId="0" applyNumberFormat="1" applyFont="1" applyFill="1" applyBorder="1" applyAlignment="1" applyProtection="1">
      <alignment horizontal="right" vertical="top"/>
    </xf>
    <xf numFmtId="4" fontId="2" fillId="4" borderId="7" xfId="0" applyNumberFormat="1" applyFont="1" applyFill="1" applyBorder="1" applyAlignment="1" applyProtection="1">
      <alignment horizontal="right" vertical="top"/>
    </xf>
    <xf numFmtId="4" fontId="2" fillId="4" borderId="5" xfId="0" applyNumberFormat="1" applyFont="1" applyFill="1" applyBorder="1" applyAlignment="1" applyProtection="1">
      <alignment horizontal="right" vertical="top"/>
    </xf>
    <xf numFmtId="4" fontId="13" fillId="4" borderId="6" xfId="0" applyNumberFormat="1" applyFont="1" applyFill="1" applyBorder="1" applyAlignment="1" applyProtection="1">
      <alignment horizontal="right" vertical="top"/>
    </xf>
  </cellXfs>
  <cellStyles count="8">
    <cellStyle name="Navadno" xfId="0" builtinId="0"/>
    <cellStyle name="Navadno 10 2" xfId="3" xr:uid="{4D4593AE-633C-4EB2-B7EE-48B542A8D471}"/>
    <cellStyle name="Navadno 2" xfId="1" xr:uid="{00000000-0005-0000-0000-000001000000}"/>
    <cellStyle name="Navadno 3" xfId="2" xr:uid="{00000000-0005-0000-0000-000002000000}"/>
    <cellStyle name="Navadno_celoten popis" xfId="6" xr:uid="{640BCC5A-3D03-4A3A-B4F2-24A5A8F201C8}"/>
    <cellStyle name="Navadno_List1" xfId="5" xr:uid="{3D0C792C-3DDD-4378-A635-AEAC79678597}"/>
    <cellStyle name="Vejica 2" xfId="4" xr:uid="{E4F67FB4-0C0A-4C9F-9E66-5B140B23A352}"/>
    <cellStyle name="Vejica_popis-splošno-zun.ured" xfId="7" xr:uid="{B3372074-62B4-4C80-AE24-419BB2E8FDAA}"/>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195</xdr:row>
      <xdr:rowOff>0</xdr:rowOff>
    </xdr:from>
    <xdr:to>
      <xdr:col>1</xdr:col>
      <xdr:colOff>9525</xdr:colOff>
      <xdr:row>195</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195</xdr:row>
      <xdr:rowOff>0</xdr:rowOff>
    </xdr:from>
    <xdr:to>
      <xdr:col>1</xdr:col>
      <xdr:colOff>9525</xdr:colOff>
      <xdr:row>195</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195</xdr:row>
      <xdr:rowOff>0</xdr:rowOff>
    </xdr:from>
    <xdr:to>
      <xdr:col>1</xdr:col>
      <xdr:colOff>9525</xdr:colOff>
      <xdr:row>195</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195</xdr:row>
      <xdr:rowOff>0</xdr:rowOff>
    </xdr:from>
    <xdr:to>
      <xdr:col>1</xdr:col>
      <xdr:colOff>9525</xdr:colOff>
      <xdr:row>195</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195</xdr:row>
      <xdr:rowOff>0</xdr:rowOff>
    </xdr:from>
    <xdr:to>
      <xdr:col>1</xdr:col>
      <xdr:colOff>9525</xdr:colOff>
      <xdr:row>195</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195</xdr:row>
      <xdr:rowOff>0</xdr:rowOff>
    </xdr:from>
    <xdr:to>
      <xdr:col>1</xdr:col>
      <xdr:colOff>9525</xdr:colOff>
      <xdr:row>195</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K201"/>
  <sheetViews>
    <sheetView tabSelected="1" view="pageBreakPreview" zoomScaleNormal="100" zoomScaleSheetLayoutView="100" workbookViewId="0">
      <selection activeCell="B12" sqref="B12"/>
    </sheetView>
  </sheetViews>
  <sheetFormatPr defaultColWidth="9.140625" defaultRowHeight="14.25"/>
  <cols>
    <col min="1" max="1" width="6.42578125" style="50" customWidth="1"/>
    <col min="2" max="2" width="77.42578125" style="54" bestFit="1" customWidth="1"/>
    <col min="3" max="3" width="9.140625" style="50" bestFit="1" customWidth="1"/>
    <col min="4" max="4" width="8.7109375" style="52" bestFit="1" customWidth="1"/>
    <col min="5" max="5" width="12.7109375" style="2" customWidth="1"/>
    <col min="6" max="6" width="14.5703125" style="52" customWidth="1"/>
    <col min="7" max="7" width="9.140625" style="54"/>
    <col min="8" max="16384" width="9.140625" style="3"/>
  </cols>
  <sheetData>
    <row r="3" spans="1:6">
      <c r="B3" s="51" t="s">
        <v>7</v>
      </c>
    </row>
    <row r="5" spans="1:6">
      <c r="B5" s="53" t="s">
        <v>141</v>
      </c>
    </row>
    <row r="7" spans="1:6">
      <c r="B7" s="54" t="s">
        <v>0</v>
      </c>
    </row>
    <row r="8" spans="1:6">
      <c r="B8" s="55" t="s">
        <v>1</v>
      </c>
      <c r="C8" s="56"/>
    </row>
    <row r="9" spans="1:6">
      <c r="B9" s="55" t="s">
        <v>2</v>
      </c>
      <c r="C9" s="56"/>
    </row>
    <row r="10" spans="1:6">
      <c r="B10" s="55" t="s">
        <v>3</v>
      </c>
      <c r="C10" s="56"/>
    </row>
    <row r="12" spans="1:6" ht="38.25">
      <c r="A12" s="57" t="s">
        <v>4</v>
      </c>
      <c r="B12" s="58" t="s">
        <v>5</v>
      </c>
      <c r="C12" s="59" t="s">
        <v>53</v>
      </c>
      <c r="D12" s="60" t="s">
        <v>6</v>
      </c>
      <c r="E12" s="4" t="s">
        <v>52</v>
      </c>
      <c r="F12" s="62" t="s">
        <v>32</v>
      </c>
    </row>
    <row r="13" spans="1:6">
      <c r="A13" s="59"/>
      <c r="B13" s="61" t="s">
        <v>9</v>
      </c>
      <c r="C13" s="60"/>
      <c r="D13" s="62"/>
      <c r="E13" s="4"/>
    </row>
    <row r="14" spans="1:6">
      <c r="A14" s="59"/>
      <c r="B14" s="61" t="s">
        <v>8</v>
      </c>
      <c r="C14" s="60"/>
      <c r="D14" s="62"/>
      <c r="E14" s="4"/>
    </row>
    <row r="15" spans="1:6" ht="12.2" customHeight="1">
      <c r="A15" s="59"/>
      <c r="B15" s="61"/>
      <c r="C15" s="60"/>
      <c r="D15" s="62"/>
      <c r="E15" s="4"/>
    </row>
    <row r="16" spans="1:6">
      <c r="A16" s="63"/>
      <c r="B16" s="64" t="s">
        <v>107</v>
      </c>
      <c r="C16" s="65"/>
      <c r="D16" s="65"/>
      <c r="E16" s="5"/>
      <c r="F16" s="207"/>
    </row>
    <row r="17" spans="1:11" ht="306">
      <c r="B17" s="66" t="s">
        <v>34</v>
      </c>
      <c r="C17" s="67"/>
      <c r="D17" s="67"/>
      <c r="E17" s="6"/>
    </row>
    <row r="18" spans="1:11" ht="216.75">
      <c r="B18" s="66" t="s">
        <v>35</v>
      </c>
      <c r="C18" s="67"/>
      <c r="D18" s="67"/>
      <c r="E18" s="6"/>
    </row>
    <row r="19" spans="1:11">
      <c r="B19" s="61"/>
      <c r="C19" s="67"/>
      <c r="D19" s="67"/>
      <c r="E19" s="6"/>
    </row>
    <row r="20" spans="1:11" s="8" customFormat="1" ht="15.75" thickBot="1">
      <c r="A20" s="68"/>
      <c r="B20" s="69" t="s">
        <v>106</v>
      </c>
      <c r="C20" s="70"/>
      <c r="D20" s="71"/>
      <c r="E20" s="7"/>
      <c r="F20" s="71"/>
      <c r="G20" s="54"/>
    </row>
    <row r="21" spans="1:11" s="8" customFormat="1" ht="15.75" thickTop="1">
      <c r="A21" s="72"/>
      <c r="B21" s="73"/>
      <c r="C21" s="50"/>
      <c r="D21" s="52"/>
      <c r="E21" s="2"/>
      <c r="F21" s="52"/>
      <c r="G21" s="54"/>
    </row>
    <row r="22" spans="1:11" s="8" customFormat="1" ht="51.75">
      <c r="A22" s="72"/>
      <c r="B22" s="73" t="s">
        <v>41</v>
      </c>
      <c r="C22" s="50"/>
      <c r="D22" s="52"/>
      <c r="E22" s="2"/>
      <c r="F22" s="52"/>
      <c r="G22" s="54"/>
    </row>
    <row r="23" spans="1:11" s="8" customFormat="1" ht="26.25">
      <c r="A23" s="72"/>
      <c r="B23" s="73" t="s">
        <v>42</v>
      </c>
      <c r="C23" s="50"/>
      <c r="D23" s="52"/>
      <c r="E23" s="2"/>
      <c r="F23" s="52"/>
      <c r="G23" s="54"/>
    </row>
    <row r="24" spans="1:11" s="8" customFormat="1" ht="15">
      <c r="A24" s="72"/>
      <c r="B24" s="73"/>
      <c r="C24" s="50"/>
      <c r="D24" s="52"/>
      <c r="E24" s="2"/>
      <c r="F24" s="52"/>
      <c r="G24" s="54"/>
    </row>
    <row r="25" spans="1:11" s="8" customFormat="1" ht="26.25">
      <c r="A25" s="72" t="s">
        <v>10</v>
      </c>
      <c r="B25" s="73" t="s">
        <v>143</v>
      </c>
      <c r="C25" s="74" t="s">
        <v>75</v>
      </c>
      <c r="D25" s="52">
        <v>25.7</v>
      </c>
      <c r="E25" s="2">
        <v>0</v>
      </c>
      <c r="F25" s="52">
        <f t="shared" ref="F25:F42" si="0">SUM(D25*E25)</f>
        <v>0</v>
      </c>
      <c r="G25" s="54"/>
      <c r="H25" s="9"/>
      <c r="I25" s="10"/>
      <c r="K25" s="10"/>
    </row>
    <row r="26" spans="1:11" s="8" customFormat="1" ht="26.25">
      <c r="A26" s="72" t="s">
        <v>13</v>
      </c>
      <c r="B26" s="73" t="s">
        <v>144</v>
      </c>
      <c r="C26" s="74" t="s">
        <v>75</v>
      </c>
      <c r="D26" s="52">
        <v>3.4</v>
      </c>
      <c r="E26" s="2">
        <v>0</v>
      </c>
      <c r="F26" s="52">
        <f t="shared" si="0"/>
        <v>0</v>
      </c>
      <c r="G26" s="54"/>
      <c r="H26" s="9"/>
      <c r="I26" s="10"/>
      <c r="K26" s="10"/>
    </row>
    <row r="27" spans="1:11" s="8" customFormat="1" ht="26.25">
      <c r="A27" s="72" t="s">
        <v>14</v>
      </c>
      <c r="B27" s="75" t="s">
        <v>145</v>
      </c>
      <c r="C27" s="74" t="s">
        <v>75</v>
      </c>
      <c r="D27" s="76">
        <v>17.100000000000001</v>
      </c>
      <c r="E27" s="1">
        <v>0</v>
      </c>
      <c r="F27" s="76">
        <f t="shared" si="0"/>
        <v>0</v>
      </c>
      <c r="G27" s="54"/>
      <c r="H27" s="9"/>
      <c r="I27" s="10"/>
      <c r="K27" s="10"/>
    </row>
    <row r="28" spans="1:11" s="8" customFormat="1" ht="26.25">
      <c r="A28" s="72" t="s">
        <v>15</v>
      </c>
      <c r="B28" s="77" t="s">
        <v>43</v>
      </c>
      <c r="C28" s="74" t="s">
        <v>75</v>
      </c>
      <c r="D28" s="76">
        <v>29.5</v>
      </c>
      <c r="E28" s="1">
        <v>0</v>
      </c>
      <c r="F28" s="76">
        <f t="shared" si="0"/>
        <v>0</v>
      </c>
      <c r="G28" s="54"/>
      <c r="H28" s="9"/>
      <c r="I28" s="10"/>
      <c r="K28" s="10"/>
    </row>
    <row r="29" spans="1:11" s="8" customFormat="1" ht="26.25">
      <c r="A29" s="72" t="s">
        <v>16</v>
      </c>
      <c r="B29" s="77" t="s">
        <v>146</v>
      </c>
      <c r="C29" s="78" t="s">
        <v>45</v>
      </c>
      <c r="D29" s="76">
        <v>0.35</v>
      </c>
      <c r="E29" s="1">
        <v>0</v>
      </c>
      <c r="F29" s="76">
        <f t="shared" si="0"/>
        <v>0</v>
      </c>
      <c r="G29" s="54"/>
      <c r="H29" s="9"/>
      <c r="I29" s="10"/>
      <c r="K29" s="10"/>
    </row>
    <row r="30" spans="1:11" s="8" customFormat="1" ht="26.25">
      <c r="A30" s="72" t="s">
        <v>17</v>
      </c>
      <c r="B30" s="77" t="s">
        <v>46</v>
      </c>
      <c r="C30" s="74" t="s">
        <v>75</v>
      </c>
      <c r="D30" s="76">
        <v>81.8</v>
      </c>
      <c r="E30" s="1">
        <v>0</v>
      </c>
      <c r="F30" s="76">
        <f t="shared" si="0"/>
        <v>0</v>
      </c>
      <c r="G30" s="54"/>
      <c r="H30" s="9"/>
      <c r="I30" s="10"/>
      <c r="K30" s="10"/>
    </row>
    <row r="31" spans="1:11" s="8" customFormat="1" ht="26.25">
      <c r="A31" s="72" t="s">
        <v>18</v>
      </c>
      <c r="B31" s="77" t="s">
        <v>47</v>
      </c>
      <c r="C31" s="74" t="s">
        <v>75</v>
      </c>
      <c r="D31" s="76">
        <v>29.5</v>
      </c>
      <c r="E31" s="1">
        <v>0</v>
      </c>
      <c r="F31" s="76">
        <f t="shared" si="0"/>
        <v>0</v>
      </c>
      <c r="G31" s="54"/>
      <c r="H31" s="9"/>
      <c r="I31" s="10"/>
      <c r="K31" s="10"/>
    </row>
    <row r="32" spans="1:11" s="8" customFormat="1" ht="26.25">
      <c r="A32" s="72" t="s">
        <v>20</v>
      </c>
      <c r="B32" s="77" t="s">
        <v>48</v>
      </c>
      <c r="C32" s="74" t="s">
        <v>11</v>
      </c>
      <c r="D32" s="76">
        <v>1</v>
      </c>
      <c r="E32" s="1">
        <v>0</v>
      </c>
      <c r="F32" s="76">
        <f t="shared" si="0"/>
        <v>0</v>
      </c>
      <c r="G32" s="54"/>
      <c r="H32" s="9"/>
      <c r="I32" s="10"/>
      <c r="K32" s="10"/>
    </row>
    <row r="33" spans="1:11" s="8" customFormat="1" ht="15">
      <c r="A33" s="72" t="s">
        <v>44</v>
      </c>
      <c r="B33" s="77" t="s">
        <v>49</v>
      </c>
      <c r="C33" s="74" t="s">
        <v>11</v>
      </c>
      <c r="D33" s="76">
        <v>1</v>
      </c>
      <c r="E33" s="1">
        <v>0</v>
      </c>
      <c r="F33" s="76">
        <f t="shared" si="0"/>
        <v>0</v>
      </c>
      <c r="G33" s="54"/>
      <c r="H33" s="9"/>
      <c r="I33" s="10"/>
      <c r="K33" s="10"/>
    </row>
    <row r="34" spans="1:11" s="8" customFormat="1" ht="15">
      <c r="A34" s="72" t="s">
        <v>21</v>
      </c>
      <c r="B34" s="77" t="s">
        <v>147</v>
      </c>
      <c r="C34" s="74" t="s">
        <v>11</v>
      </c>
      <c r="D34" s="76">
        <v>1</v>
      </c>
      <c r="E34" s="1">
        <v>0</v>
      </c>
      <c r="F34" s="76">
        <f t="shared" si="0"/>
        <v>0</v>
      </c>
      <c r="G34" s="54"/>
      <c r="H34" s="9"/>
      <c r="I34" s="10"/>
      <c r="K34" s="10"/>
    </row>
    <row r="35" spans="1:11" s="8" customFormat="1" ht="26.25">
      <c r="A35" s="72" t="s">
        <v>22</v>
      </c>
      <c r="B35" s="77" t="s">
        <v>50</v>
      </c>
      <c r="C35" s="74" t="s">
        <v>11</v>
      </c>
      <c r="D35" s="76">
        <v>2</v>
      </c>
      <c r="E35" s="1">
        <v>0</v>
      </c>
      <c r="F35" s="76">
        <f t="shared" si="0"/>
        <v>0</v>
      </c>
      <c r="G35" s="54"/>
      <c r="H35" s="9"/>
      <c r="I35" s="10"/>
      <c r="K35" s="10"/>
    </row>
    <row r="36" spans="1:11" s="8" customFormat="1" ht="26.25">
      <c r="A36" s="72" t="s">
        <v>23</v>
      </c>
      <c r="B36" s="77" t="s">
        <v>148</v>
      </c>
      <c r="C36" s="74" t="s">
        <v>11</v>
      </c>
      <c r="D36" s="76">
        <v>2</v>
      </c>
      <c r="E36" s="1">
        <v>0</v>
      </c>
      <c r="F36" s="76">
        <f t="shared" si="0"/>
        <v>0</v>
      </c>
      <c r="G36" s="54"/>
      <c r="H36" s="9"/>
      <c r="I36" s="10"/>
      <c r="K36" s="10"/>
    </row>
    <row r="37" spans="1:11" s="8" customFormat="1" ht="26.25">
      <c r="A37" s="72" t="s">
        <v>25</v>
      </c>
      <c r="B37" s="77" t="s">
        <v>149</v>
      </c>
      <c r="C37" s="74" t="s">
        <v>100</v>
      </c>
      <c r="D37" s="76">
        <v>3.4</v>
      </c>
      <c r="E37" s="1">
        <v>0</v>
      </c>
      <c r="F37" s="76">
        <f t="shared" si="0"/>
        <v>0</v>
      </c>
      <c r="G37" s="54"/>
      <c r="H37" s="9"/>
      <c r="I37" s="10"/>
      <c r="K37" s="10"/>
    </row>
    <row r="38" spans="1:11" s="8" customFormat="1" ht="26.25">
      <c r="A38" s="72" t="s">
        <v>26</v>
      </c>
      <c r="B38" s="77" t="s">
        <v>150</v>
      </c>
      <c r="C38" s="74" t="s">
        <v>11</v>
      </c>
      <c r="D38" s="76">
        <v>1</v>
      </c>
      <c r="E38" s="1">
        <v>0</v>
      </c>
      <c r="F38" s="76">
        <f t="shared" si="0"/>
        <v>0</v>
      </c>
      <c r="G38" s="54"/>
      <c r="H38" s="9"/>
      <c r="I38" s="10"/>
      <c r="K38" s="10"/>
    </row>
    <row r="39" spans="1:11" s="8" customFormat="1" ht="14.45" customHeight="1">
      <c r="A39" s="72" t="s">
        <v>27</v>
      </c>
      <c r="B39" s="79" t="s">
        <v>151</v>
      </c>
      <c r="C39" s="74" t="s">
        <v>11</v>
      </c>
      <c r="D39" s="76">
        <v>2</v>
      </c>
      <c r="E39" s="1">
        <v>0</v>
      </c>
      <c r="F39" s="76">
        <f t="shared" si="0"/>
        <v>0</v>
      </c>
      <c r="G39" s="54"/>
      <c r="H39" s="9"/>
      <c r="I39" s="10"/>
      <c r="K39" s="10"/>
    </row>
    <row r="40" spans="1:11" s="8" customFormat="1" ht="25.5">
      <c r="A40" s="72" t="s">
        <v>28</v>
      </c>
      <c r="B40" s="79" t="s">
        <v>152</v>
      </c>
      <c r="C40" s="74" t="s">
        <v>11</v>
      </c>
      <c r="D40" s="76">
        <v>1</v>
      </c>
      <c r="E40" s="1">
        <v>0</v>
      </c>
      <c r="F40" s="76">
        <f t="shared" si="0"/>
        <v>0</v>
      </c>
      <c r="G40" s="54"/>
      <c r="H40" s="9"/>
      <c r="I40" s="10"/>
      <c r="K40" s="10"/>
    </row>
    <row r="41" spans="1:11" s="8" customFormat="1" ht="26.25">
      <c r="A41" s="80" t="s">
        <v>29</v>
      </c>
      <c r="B41" s="77" t="s">
        <v>153</v>
      </c>
      <c r="C41" s="74" t="s">
        <v>100</v>
      </c>
      <c r="D41" s="76">
        <v>3.1</v>
      </c>
      <c r="E41" s="1">
        <v>0</v>
      </c>
      <c r="F41" s="76">
        <f t="shared" si="0"/>
        <v>0</v>
      </c>
      <c r="G41" s="54"/>
      <c r="H41" s="9"/>
      <c r="I41" s="10"/>
      <c r="K41" s="10"/>
    </row>
    <row r="42" spans="1:11" s="8" customFormat="1" ht="26.25">
      <c r="A42" s="72" t="s">
        <v>161</v>
      </c>
      <c r="B42" s="77" t="s">
        <v>154</v>
      </c>
      <c r="C42" s="74" t="s">
        <v>51</v>
      </c>
      <c r="D42" s="76">
        <v>1</v>
      </c>
      <c r="E42" s="1">
        <v>0</v>
      </c>
      <c r="F42" s="76">
        <f t="shared" si="0"/>
        <v>0</v>
      </c>
      <c r="G42" s="54"/>
      <c r="H42" s="9"/>
      <c r="I42" s="10"/>
      <c r="K42" s="10"/>
    </row>
    <row r="43" spans="1:11" s="8" customFormat="1" ht="15">
      <c r="A43" s="72"/>
      <c r="B43" s="81" t="s">
        <v>40</v>
      </c>
      <c r="C43" s="74"/>
      <c r="D43" s="52"/>
      <c r="E43" s="2"/>
      <c r="F43" s="208">
        <f>SUM(F25:F42)</f>
        <v>0</v>
      </c>
      <c r="G43" s="54"/>
      <c r="H43" s="9"/>
      <c r="I43" s="10"/>
      <c r="K43" s="10"/>
    </row>
    <row r="44" spans="1:11" s="8" customFormat="1" ht="15">
      <c r="A44" s="72"/>
      <c r="B44" s="82"/>
      <c r="C44" s="74"/>
      <c r="D44" s="52"/>
      <c r="E44" s="2"/>
      <c r="F44" s="52"/>
      <c r="G44" s="54"/>
      <c r="H44" s="9"/>
      <c r="I44" s="10"/>
      <c r="K44" s="10"/>
    </row>
    <row r="45" spans="1:11" s="8" customFormat="1" ht="15.75" thickBot="1">
      <c r="A45" s="68"/>
      <c r="B45" s="69" t="s">
        <v>105</v>
      </c>
      <c r="C45" s="70"/>
      <c r="D45" s="71"/>
      <c r="E45" s="7"/>
      <c r="F45" s="71"/>
      <c r="G45" s="54"/>
      <c r="H45" s="9"/>
      <c r="I45" s="10"/>
      <c r="K45" s="10"/>
    </row>
    <row r="46" spans="1:11" s="8" customFormat="1" ht="15.75" thickTop="1">
      <c r="A46" s="72"/>
      <c r="B46" s="73"/>
      <c r="C46" s="50"/>
      <c r="D46" s="52"/>
      <c r="E46" s="2"/>
      <c r="F46" s="52"/>
      <c r="G46" s="54"/>
      <c r="H46" s="9"/>
      <c r="I46" s="10"/>
      <c r="K46" s="10"/>
    </row>
    <row r="47" spans="1:11" s="8" customFormat="1" ht="39">
      <c r="A47" s="72" t="s">
        <v>10</v>
      </c>
      <c r="B47" s="77" t="s">
        <v>155</v>
      </c>
      <c r="C47" s="74" t="s">
        <v>75</v>
      </c>
      <c r="D47" s="76">
        <v>30</v>
      </c>
      <c r="E47" s="1">
        <v>0</v>
      </c>
      <c r="F47" s="76">
        <f>SUM(D47*E47)</f>
        <v>0</v>
      </c>
      <c r="G47" s="54"/>
      <c r="H47" s="9"/>
      <c r="I47" s="10"/>
      <c r="K47" s="10"/>
    </row>
    <row r="48" spans="1:11" s="8" customFormat="1" ht="15">
      <c r="A48" s="72"/>
      <c r="B48" s="81" t="s">
        <v>54</v>
      </c>
      <c r="C48" s="50"/>
      <c r="D48" s="52"/>
      <c r="E48" s="2"/>
      <c r="F48" s="208">
        <f>SUM(F47)</f>
        <v>0</v>
      </c>
      <c r="G48" s="54"/>
      <c r="H48" s="9"/>
      <c r="I48" s="10"/>
      <c r="K48" s="10"/>
    </row>
    <row r="49" spans="1:11" s="8" customFormat="1" ht="15">
      <c r="A49" s="72"/>
      <c r="B49" s="73"/>
      <c r="C49" s="50"/>
      <c r="D49" s="52"/>
      <c r="E49" s="2"/>
      <c r="F49" s="52"/>
      <c r="G49" s="54"/>
      <c r="H49" s="9"/>
      <c r="I49" s="10"/>
      <c r="K49" s="10"/>
    </row>
    <row r="50" spans="1:11" s="8" customFormat="1" ht="15.75" thickBot="1">
      <c r="A50" s="68"/>
      <c r="B50" s="69" t="s">
        <v>104</v>
      </c>
      <c r="C50" s="70"/>
      <c r="D50" s="71"/>
      <c r="E50" s="7"/>
      <c r="F50" s="71"/>
      <c r="G50" s="54"/>
      <c r="H50" s="9"/>
      <c r="I50" s="10"/>
      <c r="K50" s="10"/>
    </row>
    <row r="51" spans="1:11" s="8" customFormat="1" ht="15.75" thickTop="1">
      <c r="A51" s="72"/>
      <c r="B51" s="73"/>
      <c r="C51" s="50"/>
      <c r="D51" s="52"/>
      <c r="E51" s="2"/>
      <c r="F51" s="52"/>
      <c r="G51" s="54"/>
      <c r="H51" s="9"/>
      <c r="I51" s="10"/>
      <c r="K51" s="10"/>
    </row>
    <row r="52" spans="1:11" s="8" customFormat="1" ht="15">
      <c r="A52" s="72" t="s">
        <v>10</v>
      </c>
      <c r="B52" s="73" t="s">
        <v>159</v>
      </c>
      <c r="C52" s="50" t="s">
        <v>51</v>
      </c>
      <c r="D52" s="52">
        <v>1</v>
      </c>
      <c r="E52" s="2">
        <v>0</v>
      </c>
      <c r="F52" s="52">
        <f>SUM(D52*E52)</f>
        <v>0</v>
      </c>
      <c r="G52" s="54"/>
      <c r="H52" s="9"/>
      <c r="I52" s="10"/>
      <c r="K52" s="10"/>
    </row>
    <row r="53" spans="1:11" s="8" customFormat="1" ht="15">
      <c r="A53" s="72" t="s">
        <v>13</v>
      </c>
      <c r="B53" s="73" t="s">
        <v>56</v>
      </c>
      <c r="C53" s="50" t="s">
        <v>51</v>
      </c>
      <c r="D53" s="52">
        <v>1</v>
      </c>
      <c r="E53" s="2">
        <v>0</v>
      </c>
      <c r="F53" s="52">
        <f>SUM(D53*E53)</f>
        <v>0</v>
      </c>
      <c r="G53" s="54"/>
      <c r="H53" s="9"/>
      <c r="I53" s="10"/>
      <c r="K53" s="10"/>
    </row>
    <row r="54" spans="1:11" s="8" customFormat="1" ht="15">
      <c r="A54" s="72"/>
      <c r="B54" s="81" t="s">
        <v>55</v>
      </c>
      <c r="C54" s="50"/>
      <c r="D54" s="52"/>
      <c r="E54" s="2"/>
      <c r="F54" s="208">
        <f>SUM(F52:F53)</f>
        <v>0</v>
      </c>
      <c r="G54" s="54"/>
      <c r="H54" s="9"/>
      <c r="I54" s="10"/>
      <c r="K54" s="10"/>
    </row>
    <row r="55" spans="1:11" s="8" customFormat="1" ht="15">
      <c r="A55" s="72"/>
      <c r="B55" s="73"/>
      <c r="C55" s="50"/>
      <c r="D55" s="52"/>
      <c r="E55" s="2"/>
      <c r="F55" s="52"/>
      <c r="G55" s="54"/>
      <c r="H55" s="9"/>
      <c r="I55" s="10"/>
      <c r="K55" s="10"/>
    </row>
    <row r="56" spans="1:11" s="8" customFormat="1" ht="15.75" thickBot="1">
      <c r="A56" s="68"/>
      <c r="B56" s="69" t="s">
        <v>103</v>
      </c>
      <c r="C56" s="70"/>
      <c r="D56" s="71"/>
      <c r="E56" s="7"/>
      <c r="F56" s="71"/>
      <c r="G56" s="54"/>
      <c r="H56" s="9"/>
      <c r="I56" s="10"/>
      <c r="K56" s="10"/>
    </row>
    <row r="57" spans="1:11" s="8" customFormat="1" ht="15.75" thickTop="1">
      <c r="A57" s="72"/>
      <c r="B57" s="83"/>
      <c r="C57" s="50"/>
      <c r="D57" s="52"/>
      <c r="E57" s="2"/>
      <c r="F57" s="52"/>
      <c r="G57" s="54"/>
      <c r="H57" s="9"/>
      <c r="I57" s="10"/>
      <c r="K57" s="10"/>
    </row>
    <row r="58" spans="1:11" s="8" customFormat="1" ht="15">
      <c r="A58" s="72"/>
      <c r="B58" s="84" t="s">
        <v>57</v>
      </c>
      <c r="C58" s="50"/>
      <c r="D58" s="52"/>
      <c r="E58" s="2"/>
      <c r="F58" s="52"/>
      <c r="G58" s="54"/>
      <c r="H58" s="9"/>
      <c r="I58" s="10"/>
      <c r="K58" s="10"/>
    </row>
    <row r="59" spans="1:11" s="8" customFormat="1" ht="39">
      <c r="A59" s="72"/>
      <c r="B59" s="85" t="s">
        <v>180</v>
      </c>
      <c r="C59" s="50"/>
      <c r="D59" s="52"/>
      <c r="E59" s="2"/>
      <c r="F59" s="52"/>
      <c r="G59" s="54"/>
      <c r="H59" s="9"/>
      <c r="I59" s="10"/>
      <c r="K59" s="10"/>
    </row>
    <row r="60" spans="1:11" s="8" customFormat="1" ht="15">
      <c r="A60" s="72"/>
      <c r="B60" s="85" t="s">
        <v>58</v>
      </c>
      <c r="C60" s="50"/>
      <c r="D60" s="52"/>
      <c r="E60" s="2"/>
      <c r="F60" s="52"/>
      <c r="G60" s="54"/>
      <c r="H60" s="9"/>
      <c r="I60" s="10"/>
      <c r="K60" s="10"/>
    </row>
    <row r="61" spans="1:11" s="8" customFormat="1" ht="15">
      <c r="A61" s="72"/>
      <c r="B61" s="86"/>
      <c r="C61" s="50"/>
      <c r="D61" s="52"/>
      <c r="E61" s="2"/>
      <c r="F61" s="52"/>
      <c r="G61" s="54"/>
      <c r="H61" s="9"/>
      <c r="I61" s="10"/>
      <c r="K61" s="10"/>
    </row>
    <row r="62" spans="1:11" s="8" customFormat="1" ht="15">
      <c r="A62" s="80" t="s">
        <v>10</v>
      </c>
      <c r="B62" s="77" t="s">
        <v>59</v>
      </c>
      <c r="C62" s="74"/>
      <c r="D62" s="76"/>
      <c r="E62" s="1"/>
      <c r="F62" s="76"/>
      <c r="G62" s="54"/>
      <c r="H62" s="9"/>
      <c r="I62" s="10"/>
      <c r="K62" s="10"/>
    </row>
    <row r="63" spans="1:11" s="8" customFormat="1" ht="15">
      <c r="A63" s="80"/>
      <c r="B63" s="77" t="s">
        <v>156</v>
      </c>
      <c r="C63" s="74" t="s">
        <v>11</v>
      </c>
      <c r="D63" s="76">
        <v>2</v>
      </c>
      <c r="E63" s="2">
        <v>0</v>
      </c>
      <c r="F63" s="76">
        <f>SUM(D63*E63)</f>
        <v>0</v>
      </c>
      <c r="G63" s="54"/>
      <c r="H63" s="9"/>
      <c r="I63" s="10"/>
      <c r="K63" s="10"/>
    </row>
    <row r="64" spans="1:11" s="8" customFormat="1" ht="15">
      <c r="A64" s="80"/>
      <c r="B64" s="77" t="s">
        <v>157</v>
      </c>
      <c r="C64" s="74" t="s">
        <v>11</v>
      </c>
      <c r="D64" s="76">
        <v>2</v>
      </c>
      <c r="E64" s="2">
        <v>0</v>
      </c>
      <c r="F64" s="76">
        <f>SUM(D64*E64)</f>
        <v>0</v>
      </c>
      <c r="G64" s="54"/>
      <c r="H64" s="9"/>
      <c r="I64" s="10"/>
      <c r="K64" s="10"/>
    </row>
    <row r="65" spans="1:11" s="8" customFormat="1" ht="15">
      <c r="A65" s="80"/>
      <c r="B65" s="81" t="s">
        <v>160</v>
      </c>
      <c r="C65" s="50"/>
      <c r="D65" s="52"/>
      <c r="E65" s="2"/>
      <c r="F65" s="208">
        <f>SUM(F59:F64)</f>
        <v>0</v>
      </c>
      <c r="G65" s="54"/>
      <c r="H65" s="9"/>
      <c r="I65" s="10"/>
      <c r="K65" s="10"/>
    </row>
    <row r="66" spans="1:11" s="8" customFormat="1" ht="15">
      <c r="A66" s="80"/>
      <c r="B66" s="77"/>
      <c r="C66" s="74"/>
      <c r="D66" s="76"/>
      <c r="E66" s="2"/>
      <c r="F66" s="76"/>
      <c r="G66" s="54"/>
      <c r="H66" s="9"/>
      <c r="I66" s="10"/>
      <c r="K66" s="10"/>
    </row>
    <row r="67" spans="1:11" s="8" customFormat="1" ht="15.75" thickBot="1">
      <c r="A67" s="68"/>
      <c r="B67" s="69" t="s">
        <v>102</v>
      </c>
      <c r="C67" s="70"/>
      <c r="D67" s="71"/>
      <c r="E67" s="7"/>
      <c r="F67" s="71"/>
      <c r="G67" s="54"/>
      <c r="H67" s="9"/>
      <c r="I67" s="10"/>
      <c r="K67" s="10"/>
    </row>
    <row r="68" spans="1:11" s="8" customFormat="1" ht="15.75" thickTop="1">
      <c r="A68" s="72"/>
      <c r="B68" s="73"/>
      <c r="C68" s="50"/>
      <c r="D68" s="52"/>
      <c r="E68" s="2"/>
      <c r="F68" s="52"/>
      <c r="G68" s="54"/>
      <c r="H68" s="9"/>
      <c r="I68" s="10"/>
      <c r="K68" s="10"/>
    </row>
    <row r="69" spans="1:11" s="8" customFormat="1" ht="38.25">
      <c r="A69" s="72" t="s">
        <v>10</v>
      </c>
      <c r="B69" s="87" t="s">
        <v>61</v>
      </c>
      <c r="C69" s="50" t="s">
        <v>75</v>
      </c>
      <c r="D69" s="52">
        <v>26.35</v>
      </c>
      <c r="E69" s="2">
        <v>0</v>
      </c>
      <c r="F69" s="52">
        <f t="shared" ref="F69:F74" si="1">SUM(D69*E69)</f>
        <v>0</v>
      </c>
      <c r="G69" s="54"/>
      <c r="H69" s="9"/>
      <c r="I69" s="10"/>
      <c r="K69" s="10"/>
    </row>
    <row r="70" spans="1:11" s="8" customFormat="1" ht="38.25">
      <c r="A70" s="72" t="s">
        <v>13</v>
      </c>
      <c r="B70" s="87" t="s">
        <v>62</v>
      </c>
      <c r="C70" s="50" t="s">
        <v>75</v>
      </c>
      <c r="D70" s="52">
        <v>3.2</v>
      </c>
      <c r="E70" s="2">
        <v>0</v>
      </c>
      <c r="F70" s="52">
        <f t="shared" si="1"/>
        <v>0</v>
      </c>
      <c r="G70" s="54"/>
      <c r="H70" s="9"/>
      <c r="I70" s="10"/>
      <c r="K70" s="10"/>
    </row>
    <row r="71" spans="1:11" s="8" customFormat="1" ht="51">
      <c r="A71" s="72" t="s">
        <v>14</v>
      </c>
      <c r="B71" s="79" t="s">
        <v>63</v>
      </c>
      <c r="C71" s="50" t="s">
        <v>75</v>
      </c>
      <c r="D71" s="52">
        <v>7.3</v>
      </c>
      <c r="E71" s="2">
        <v>0</v>
      </c>
      <c r="F71" s="52">
        <f t="shared" si="1"/>
        <v>0</v>
      </c>
      <c r="G71" s="54"/>
      <c r="H71" s="9"/>
      <c r="I71" s="10"/>
      <c r="K71" s="10"/>
    </row>
    <row r="72" spans="1:11" s="8" customFormat="1" ht="25.5">
      <c r="A72" s="72" t="s">
        <v>15</v>
      </c>
      <c r="B72" s="79" t="s">
        <v>64</v>
      </c>
      <c r="C72" s="74" t="s">
        <v>100</v>
      </c>
      <c r="D72" s="76">
        <v>6.6</v>
      </c>
      <c r="E72" s="2">
        <v>0</v>
      </c>
      <c r="F72" s="52">
        <f t="shared" si="1"/>
        <v>0</v>
      </c>
      <c r="G72" s="54"/>
      <c r="H72" s="9"/>
      <c r="I72" s="10"/>
      <c r="K72" s="10"/>
    </row>
    <row r="73" spans="1:11" s="8" customFormat="1" ht="40.700000000000003" customHeight="1">
      <c r="A73" s="80" t="s">
        <v>16</v>
      </c>
      <c r="B73" s="79" t="s">
        <v>65</v>
      </c>
      <c r="C73" s="50" t="s">
        <v>100</v>
      </c>
      <c r="D73" s="76">
        <v>1</v>
      </c>
      <c r="E73" s="2">
        <v>0</v>
      </c>
      <c r="F73" s="76">
        <f t="shared" si="1"/>
        <v>0</v>
      </c>
      <c r="G73" s="54"/>
      <c r="H73" s="9"/>
      <c r="I73" s="10"/>
      <c r="K73" s="10"/>
    </row>
    <row r="74" spans="1:11" s="8" customFormat="1" ht="38.25">
      <c r="A74" s="72" t="s">
        <v>17</v>
      </c>
      <c r="B74" s="87" t="s">
        <v>158</v>
      </c>
      <c r="C74" s="50" t="s">
        <v>75</v>
      </c>
      <c r="D74" s="52">
        <v>3.5</v>
      </c>
      <c r="E74" s="2">
        <v>0</v>
      </c>
      <c r="F74" s="52">
        <f t="shared" si="1"/>
        <v>0</v>
      </c>
      <c r="G74" s="54"/>
      <c r="H74" s="9"/>
      <c r="I74" s="10"/>
      <c r="K74" s="10"/>
    </row>
    <row r="75" spans="1:11" s="8" customFormat="1" ht="15">
      <c r="A75" s="72"/>
      <c r="B75" s="81" t="s">
        <v>60</v>
      </c>
      <c r="C75" s="50"/>
      <c r="D75" s="52"/>
      <c r="E75" s="2"/>
      <c r="F75" s="208">
        <f>SUM(F69:F74)</f>
        <v>0</v>
      </c>
      <c r="G75" s="54"/>
      <c r="H75" s="9"/>
      <c r="I75" s="10"/>
      <c r="K75" s="10"/>
    </row>
    <row r="76" spans="1:11" s="8" customFormat="1" ht="15">
      <c r="A76" s="72"/>
      <c r="B76" s="79"/>
      <c r="C76" s="50"/>
      <c r="D76" s="52"/>
      <c r="E76" s="2"/>
      <c r="F76" s="52"/>
      <c r="G76" s="54"/>
      <c r="H76" s="9"/>
      <c r="I76" s="10"/>
      <c r="K76" s="10"/>
    </row>
    <row r="77" spans="1:11" s="8" customFormat="1" ht="15.75" thickBot="1">
      <c r="A77" s="68"/>
      <c r="B77" s="69" t="s">
        <v>101</v>
      </c>
      <c r="C77" s="70"/>
      <c r="D77" s="71"/>
      <c r="E77" s="7"/>
      <c r="F77" s="71"/>
      <c r="G77" s="54"/>
      <c r="H77" s="9"/>
      <c r="I77" s="10"/>
      <c r="K77" s="10"/>
    </row>
    <row r="78" spans="1:11" s="8" customFormat="1" ht="16.5" customHeight="1" thickTop="1">
      <c r="A78" s="72"/>
      <c r="B78" s="73"/>
      <c r="C78" s="50"/>
      <c r="D78" s="52"/>
      <c r="E78" s="2"/>
      <c r="F78" s="52"/>
      <c r="G78" s="54"/>
      <c r="H78" s="9"/>
      <c r="I78" s="10"/>
      <c r="K78" s="10"/>
    </row>
    <row r="79" spans="1:11" s="8" customFormat="1" ht="15">
      <c r="A79" s="72" t="s">
        <v>10</v>
      </c>
      <c r="B79" s="73" t="s">
        <v>67</v>
      </c>
      <c r="C79" s="50" t="s">
        <v>51</v>
      </c>
      <c r="D79" s="52">
        <v>1</v>
      </c>
      <c r="E79" s="2">
        <v>0</v>
      </c>
      <c r="F79" s="52">
        <f>SUM(D79*E79)</f>
        <v>0</v>
      </c>
      <c r="G79" s="54"/>
      <c r="H79" s="9"/>
      <c r="I79" s="10"/>
      <c r="K79" s="10"/>
    </row>
    <row r="80" spans="1:11" s="8" customFormat="1" ht="26.25">
      <c r="A80" s="80" t="s">
        <v>13</v>
      </c>
      <c r="B80" s="75" t="s">
        <v>74</v>
      </c>
      <c r="C80" s="50" t="s">
        <v>75</v>
      </c>
      <c r="D80" s="52">
        <v>106.8</v>
      </c>
      <c r="E80" s="2">
        <v>0</v>
      </c>
      <c r="F80" s="52">
        <f>SUM(D80*E80)</f>
        <v>0</v>
      </c>
      <c r="G80" s="54"/>
      <c r="H80" s="9"/>
      <c r="I80" s="10"/>
      <c r="K80" s="10"/>
    </row>
    <row r="81" spans="1:11" s="8" customFormat="1" ht="42.75" customHeight="1">
      <c r="A81" s="72" t="s">
        <v>14</v>
      </c>
      <c r="B81" s="88" t="s">
        <v>76</v>
      </c>
      <c r="C81" s="50" t="s">
        <v>75</v>
      </c>
      <c r="D81" s="52">
        <v>77.25</v>
      </c>
      <c r="E81" s="2">
        <v>0</v>
      </c>
      <c r="F81" s="52">
        <f>SUM(D81*E81)</f>
        <v>0</v>
      </c>
      <c r="G81" s="54"/>
      <c r="H81" s="9"/>
      <c r="I81" s="10"/>
      <c r="K81" s="10"/>
    </row>
    <row r="82" spans="1:11" s="8" customFormat="1" ht="26.25">
      <c r="A82" s="72" t="s">
        <v>15</v>
      </c>
      <c r="B82" s="82" t="s">
        <v>68</v>
      </c>
      <c r="C82" s="50" t="s">
        <v>75</v>
      </c>
      <c r="D82" s="52">
        <v>29.5</v>
      </c>
      <c r="E82" s="2">
        <v>0</v>
      </c>
      <c r="F82" s="52">
        <f>SUM(D82*E82)</f>
        <v>0</v>
      </c>
      <c r="G82" s="54"/>
      <c r="H82" s="9"/>
      <c r="I82" s="10"/>
      <c r="K82" s="10"/>
    </row>
    <row r="83" spans="1:11" s="8" customFormat="1" ht="15">
      <c r="A83" s="72"/>
      <c r="B83" s="81" t="s">
        <v>66</v>
      </c>
      <c r="C83" s="50"/>
      <c r="D83" s="52"/>
      <c r="E83" s="2"/>
      <c r="F83" s="208">
        <f>SUM(F79:F82)</f>
        <v>0</v>
      </c>
      <c r="G83" s="54"/>
      <c r="H83" s="9"/>
      <c r="I83" s="10"/>
      <c r="K83" s="10"/>
    </row>
    <row r="84" spans="1:11" s="8" customFormat="1" ht="15">
      <c r="A84" s="72"/>
      <c r="B84" s="82"/>
      <c r="C84" s="50"/>
      <c r="D84" s="52"/>
      <c r="E84" s="2"/>
      <c r="F84" s="52"/>
      <c r="G84" s="54"/>
      <c r="H84" s="9"/>
      <c r="I84" s="10"/>
      <c r="K84" s="10"/>
    </row>
    <row r="85" spans="1:11" s="8" customFormat="1" ht="15.75" thickBot="1">
      <c r="A85" s="68"/>
      <c r="B85" s="69" t="s">
        <v>99</v>
      </c>
      <c r="C85" s="70"/>
      <c r="D85" s="71"/>
      <c r="E85" s="7"/>
      <c r="F85" s="71"/>
      <c r="G85" s="54"/>
      <c r="H85" s="9"/>
      <c r="I85" s="10"/>
      <c r="K85" s="10"/>
    </row>
    <row r="86" spans="1:11" s="8" customFormat="1" ht="15.75" thickTop="1">
      <c r="A86" s="72"/>
      <c r="B86" s="73"/>
      <c r="C86" s="50"/>
      <c r="D86" s="52"/>
      <c r="E86" s="2"/>
      <c r="F86" s="52"/>
      <c r="G86" s="54"/>
      <c r="H86" s="9"/>
      <c r="I86" s="10"/>
      <c r="K86" s="10"/>
    </row>
    <row r="87" spans="1:11" s="8" customFormat="1" ht="89.25">
      <c r="A87" s="72" t="s">
        <v>10</v>
      </c>
      <c r="B87" s="89" t="s">
        <v>70</v>
      </c>
      <c r="C87" s="50" t="s">
        <v>75</v>
      </c>
      <c r="D87" s="52">
        <v>26.35</v>
      </c>
      <c r="E87" s="2">
        <v>0</v>
      </c>
      <c r="F87" s="52">
        <f>SUM(D87*E87)</f>
        <v>0</v>
      </c>
      <c r="G87" s="54"/>
      <c r="H87" s="9"/>
      <c r="I87" s="10"/>
      <c r="K87" s="10"/>
    </row>
    <row r="88" spans="1:11" s="8" customFormat="1" ht="26.25">
      <c r="A88" s="72" t="s">
        <v>13</v>
      </c>
      <c r="B88" s="90" t="s">
        <v>162</v>
      </c>
      <c r="C88" s="50" t="s">
        <v>75</v>
      </c>
      <c r="D88" s="52">
        <v>26.35</v>
      </c>
      <c r="E88" s="2">
        <v>0</v>
      </c>
      <c r="F88" s="52">
        <f>SUM(D88*E88)</f>
        <v>0</v>
      </c>
      <c r="G88" s="54"/>
      <c r="H88" s="9"/>
      <c r="I88" s="10"/>
      <c r="K88" s="10"/>
    </row>
    <row r="89" spans="1:11" ht="25.5">
      <c r="A89" s="72" t="s">
        <v>14</v>
      </c>
      <c r="B89" s="91" t="s">
        <v>163</v>
      </c>
      <c r="C89" s="92" t="s">
        <v>75</v>
      </c>
      <c r="D89" s="93">
        <v>26.35</v>
      </c>
      <c r="E89" s="12">
        <v>0</v>
      </c>
      <c r="F89" s="76">
        <f>SUM(D89*E89)</f>
        <v>0</v>
      </c>
      <c r="H89" s="9"/>
      <c r="I89" s="10"/>
      <c r="J89" s="8"/>
      <c r="K89" s="10"/>
    </row>
    <row r="90" spans="1:11" s="8" customFormat="1" ht="16.5" customHeight="1">
      <c r="A90" s="72" t="s">
        <v>15</v>
      </c>
      <c r="B90" s="75" t="s">
        <v>71</v>
      </c>
      <c r="C90" s="74" t="s">
        <v>100</v>
      </c>
      <c r="D90" s="52">
        <v>27.6</v>
      </c>
      <c r="E90" s="2">
        <v>0</v>
      </c>
      <c r="F90" s="52">
        <f>SUM(D90*E90)</f>
        <v>0</v>
      </c>
      <c r="G90" s="54"/>
      <c r="H90" s="9"/>
      <c r="I90" s="10"/>
      <c r="K90" s="10"/>
    </row>
    <row r="91" spans="1:11" s="8" customFormat="1" ht="15">
      <c r="A91" s="72" t="s">
        <v>16</v>
      </c>
      <c r="B91" s="82" t="s">
        <v>72</v>
      </c>
      <c r="C91" s="50" t="s">
        <v>11</v>
      </c>
      <c r="D91" s="52">
        <v>1</v>
      </c>
      <c r="E91" s="2">
        <v>0</v>
      </c>
      <c r="F91" s="52">
        <f>SUM(D91*E91)</f>
        <v>0</v>
      </c>
      <c r="G91" s="54"/>
      <c r="H91" s="9"/>
      <c r="I91" s="10"/>
      <c r="K91" s="10"/>
    </row>
    <row r="92" spans="1:11" s="8" customFormat="1" ht="15">
      <c r="A92" s="72"/>
      <c r="B92" s="81" t="s">
        <v>69</v>
      </c>
      <c r="C92" s="50"/>
      <c r="D92" s="52"/>
      <c r="E92" s="2"/>
      <c r="F92" s="209">
        <f>SUM(F87:F91)</f>
        <v>0</v>
      </c>
      <c r="G92" s="54"/>
      <c r="H92" s="9"/>
      <c r="I92" s="10"/>
      <c r="K92" s="10"/>
    </row>
    <row r="93" spans="1:11" s="8" customFormat="1" ht="15">
      <c r="A93" s="72"/>
      <c r="B93" s="82"/>
      <c r="C93" s="50"/>
      <c r="D93" s="52"/>
      <c r="E93" s="2"/>
      <c r="F93" s="76"/>
      <c r="G93" s="54"/>
      <c r="H93" s="9"/>
      <c r="I93" s="10"/>
      <c r="K93" s="10"/>
    </row>
    <row r="94" spans="1:11" s="8" customFormat="1" ht="15.75" thickBot="1">
      <c r="A94" s="68"/>
      <c r="B94" s="69" t="s">
        <v>98</v>
      </c>
      <c r="C94" s="70"/>
      <c r="D94" s="71"/>
      <c r="E94" s="7"/>
      <c r="F94" s="71"/>
      <c r="G94" s="54"/>
      <c r="H94" s="9"/>
      <c r="I94" s="10"/>
      <c r="K94" s="10"/>
    </row>
    <row r="95" spans="1:11" s="8" customFormat="1" ht="15.75" thickTop="1">
      <c r="A95" s="72"/>
      <c r="B95" s="73"/>
      <c r="C95" s="50"/>
      <c r="D95" s="52"/>
      <c r="E95" s="2"/>
      <c r="F95" s="52"/>
      <c r="G95" s="54"/>
      <c r="H95" s="9"/>
      <c r="I95" s="10"/>
      <c r="K95" s="10"/>
    </row>
    <row r="96" spans="1:11" s="8" customFormat="1" ht="82.5" customHeight="1">
      <c r="A96" s="72" t="s">
        <v>10</v>
      </c>
      <c r="B96" s="73" t="s">
        <v>181</v>
      </c>
      <c r="C96" s="50" t="s">
        <v>75</v>
      </c>
      <c r="D96" s="52">
        <v>2.2000000000000002</v>
      </c>
      <c r="E96" s="2">
        <v>0</v>
      </c>
      <c r="F96" s="52">
        <f>SUM(D96*E96)</f>
        <v>0</v>
      </c>
      <c r="G96" s="54"/>
      <c r="H96" s="9"/>
      <c r="I96" s="10"/>
      <c r="K96" s="10"/>
    </row>
    <row r="97" spans="1:11" s="8" customFormat="1" ht="15">
      <c r="A97" s="72"/>
      <c r="B97" s="81" t="s">
        <v>73</v>
      </c>
      <c r="C97" s="74"/>
      <c r="D97" s="52"/>
      <c r="E97" s="2"/>
      <c r="F97" s="208">
        <f>SUM(F96)</f>
        <v>0</v>
      </c>
      <c r="G97" s="54"/>
      <c r="H97" s="9"/>
      <c r="I97" s="10"/>
      <c r="K97" s="10"/>
    </row>
    <row r="98" spans="1:11" ht="15">
      <c r="A98" s="72"/>
      <c r="B98" s="94"/>
      <c r="C98" s="74"/>
      <c r="F98" s="208"/>
      <c r="H98" s="9"/>
      <c r="I98" s="10"/>
      <c r="J98" s="8"/>
      <c r="K98" s="10"/>
    </row>
    <row r="99" spans="1:11" ht="15">
      <c r="A99" s="72"/>
      <c r="B99" s="64" t="s">
        <v>140</v>
      </c>
      <c r="C99" s="74"/>
      <c r="F99" s="208">
        <f>F97+F92+F83+F75+F65+F54+F48+F43</f>
        <v>0</v>
      </c>
      <c r="H99" s="9"/>
      <c r="I99" s="10"/>
      <c r="J99" s="8"/>
      <c r="K99" s="10"/>
    </row>
    <row r="100" spans="1:11" ht="15">
      <c r="A100" s="72"/>
      <c r="B100" s="82"/>
      <c r="C100" s="74"/>
      <c r="H100" s="9"/>
      <c r="I100" s="10"/>
      <c r="J100" s="8"/>
      <c r="K100" s="10"/>
    </row>
    <row r="101" spans="1:11" ht="15">
      <c r="A101" s="95"/>
      <c r="B101" s="96" t="s">
        <v>108</v>
      </c>
      <c r="C101" s="97"/>
      <c r="D101" s="97"/>
      <c r="E101" s="13"/>
      <c r="F101" s="210"/>
      <c r="H101" s="9"/>
      <c r="I101" s="10"/>
      <c r="J101" s="8"/>
      <c r="K101" s="10"/>
    </row>
    <row r="102" spans="1:11" ht="357">
      <c r="A102" s="59"/>
      <c r="B102" s="98" t="s">
        <v>36</v>
      </c>
      <c r="C102" s="67"/>
      <c r="D102" s="67"/>
      <c r="E102" s="6"/>
      <c r="F102" s="142"/>
      <c r="H102" s="9"/>
      <c r="I102" s="10"/>
      <c r="J102" s="8"/>
      <c r="K102" s="10"/>
    </row>
    <row r="103" spans="1:11" ht="255">
      <c r="A103" s="59"/>
      <c r="B103" s="98" t="s">
        <v>37</v>
      </c>
      <c r="C103" s="67"/>
      <c r="D103" s="67"/>
      <c r="E103" s="6"/>
      <c r="F103" s="142"/>
      <c r="H103" s="9"/>
      <c r="I103" s="10"/>
      <c r="J103" s="8"/>
      <c r="K103" s="10"/>
    </row>
    <row r="104" spans="1:11" ht="15">
      <c r="A104" s="59"/>
      <c r="B104" s="99"/>
      <c r="C104" s="67"/>
      <c r="D104" s="67"/>
      <c r="E104" s="6"/>
      <c r="F104" s="142"/>
      <c r="H104" s="9"/>
      <c r="I104" s="10"/>
      <c r="J104" s="8"/>
      <c r="K104" s="10"/>
    </row>
    <row r="105" spans="1:11" s="15" customFormat="1" ht="15.75" thickBot="1">
      <c r="A105" s="100"/>
      <c r="B105" s="101" t="s">
        <v>77</v>
      </c>
      <c r="C105" s="102"/>
      <c r="D105" s="103"/>
      <c r="E105" s="14"/>
      <c r="F105" s="211"/>
      <c r="G105" s="149"/>
      <c r="H105" s="9"/>
      <c r="I105" s="10"/>
      <c r="J105" s="8"/>
      <c r="K105" s="10"/>
    </row>
    <row r="106" spans="1:11" s="17" customFormat="1" ht="15.75" thickTop="1">
      <c r="A106" s="104"/>
      <c r="B106" s="105"/>
      <c r="C106" s="106"/>
      <c r="D106" s="107"/>
      <c r="E106" s="16"/>
      <c r="F106" s="107"/>
      <c r="G106" s="212"/>
      <c r="H106" s="9"/>
      <c r="I106" s="10"/>
      <c r="J106" s="8"/>
      <c r="K106" s="10"/>
    </row>
    <row r="107" spans="1:11" s="20" customFormat="1" ht="15">
      <c r="A107" s="108" t="s">
        <v>10</v>
      </c>
      <c r="B107" s="109" t="s">
        <v>78</v>
      </c>
      <c r="C107" s="110"/>
      <c r="D107" s="111"/>
      <c r="E107" s="18"/>
      <c r="F107" s="153"/>
      <c r="G107" s="213"/>
      <c r="H107" s="9"/>
      <c r="I107" s="10"/>
      <c r="J107" s="8"/>
      <c r="K107" s="10"/>
    </row>
    <row r="108" spans="1:11" s="20" customFormat="1" ht="51">
      <c r="A108" s="112"/>
      <c r="B108" s="113" t="s">
        <v>164</v>
      </c>
      <c r="C108" s="110"/>
      <c r="D108" s="111"/>
      <c r="E108" s="18"/>
      <c r="F108" s="153"/>
      <c r="G108" s="213"/>
      <c r="H108" s="9"/>
      <c r="I108" s="10"/>
      <c r="J108" s="8"/>
      <c r="K108" s="10"/>
    </row>
    <row r="109" spans="1:11" s="20" customFormat="1" ht="25.5">
      <c r="A109" s="112"/>
      <c r="B109" s="113" t="s">
        <v>79</v>
      </c>
      <c r="C109" s="114" t="s">
        <v>12</v>
      </c>
      <c r="D109" s="115">
        <v>1</v>
      </c>
      <c r="E109" s="1">
        <v>0</v>
      </c>
      <c r="F109" s="115">
        <f>D109*E109</f>
        <v>0</v>
      </c>
      <c r="G109" s="213"/>
      <c r="H109" s="9"/>
      <c r="I109" s="10"/>
      <c r="J109" s="8"/>
      <c r="K109" s="10"/>
    </row>
    <row r="110" spans="1:11" s="20" customFormat="1" ht="15">
      <c r="A110" s="108" t="s">
        <v>13</v>
      </c>
      <c r="B110" s="109" t="s">
        <v>80</v>
      </c>
      <c r="C110" s="114"/>
      <c r="D110" s="115"/>
      <c r="E110" s="1"/>
      <c r="F110" s="115"/>
      <c r="G110" s="213"/>
      <c r="H110" s="9"/>
      <c r="I110" s="10"/>
      <c r="J110" s="8"/>
      <c r="K110" s="10"/>
    </row>
    <row r="111" spans="1:11" s="20" customFormat="1" ht="38.25">
      <c r="A111" s="112"/>
      <c r="B111" s="113" t="s">
        <v>165</v>
      </c>
      <c r="C111" s="116"/>
      <c r="D111" s="115"/>
      <c r="E111" s="1"/>
      <c r="F111" s="115"/>
      <c r="G111" s="213"/>
      <c r="H111" s="9"/>
      <c r="I111" s="10"/>
      <c r="J111" s="8"/>
      <c r="K111" s="10"/>
    </row>
    <row r="112" spans="1:11" s="20" customFormat="1" ht="38.25">
      <c r="A112" s="112"/>
      <c r="B112" s="113" t="s">
        <v>166</v>
      </c>
      <c r="C112" s="116" t="s">
        <v>12</v>
      </c>
      <c r="D112" s="115">
        <v>1</v>
      </c>
      <c r="E112" s="1">
        <v>0</v>
      </c>
      <c r="F112" s="115">
        <f>D112*E112</f>
        <v>0</v>
      </c>
      <c r="G112" s="213"/>
      <c r="H112" s="9"/>
      <c r="I112" s="10"/>
      <c r="J112" s="8"/>
      <c r="K112" s="10"/>
    </row>
    <row r="113" spans="1:11" s="20" customFormat="1" ht="123.75" customHeight="1">
      <c r="A113" s="108" t="s">
        <v>14</v>
      </c>
      <c r="B113" s="113" t="s">
        <v>109</v>
      </c>
      <c r="C113" s="117" t="s">
        <v>81</v>
      </c>
      <c r="D113" s="118">
        <v>1</v>
      </c>
      <c r="E113" s="1">
        <v>0</v>
      </c>
      <c r="F113" s="115">
        <f>D113*E113</f>
        <v>0</v>
      </c>
      <c r="G113" s="213"/>
      <c r="H113" s="9"/>
      <c r="I113" s="10"/>
      <c r="J113" s="8"/>
      <c r="K113" s="10"/>
    </row>
    <row r="114" spans="1:11" s="20" customFormat="1" ht="30.2" customHeight="1">
      <c r="A114" s="119" t="s">
        <v>15</v>
      </c>
      <c r="B114" s="120" t="s">
        <v>110</v>
      </c>
      <c r="C114" s="121" t="s">
        <v>11</v>
      </c>
      <c r="D114" s="52">
        <v>1</v>
      </c>
      <c r="E114" s="23">
        <v>0</v>
      </c>
      <c r="F114" s="115">
        <f>D114*E114</f>
        <v>0</v>
      </c>
      <c r="G114" s="213"/>
      <c r="H114" s="9"/>
      <c r="I114" s="10"/>
      <c r="J114" s="8"/>
      <c r="K114" s="10"/>
    </row>
    <row r="115" spans="1:11" s="20" customFormat="1" ht="30.75" customHeight="1">
      <c r="A115" s="119" t="s">
        <v>16</v>
      </c>
      <c r="B115" s="120" t="s">
        <v>111</v>
      </c>
      <c r="C115" s="121"/>
      <c r="D115" s="122"/>
      <c r="E115" s="23"/>
      <c r="F115" s="115"/>
      <c r="G115" s="213"/>
      <c r="H115" s="9"/>
      <c r="I115" s="10"/>
      <c r="J115" s="8"/>
      <c r="K115" s="10"/>
    </row>
    <row r="116" spans="1:11" s="20" customFormat="1" ht="15">
      <c r="A116" s="123"/>
      <c r="B116" s="120" t="s">
        <v>82</v>
      </c>
      <c r="C116" s="121" t="s">
        <v>11</v>
      </c>
      <c r="D116" s="52">
        <v>1</v>
      </c>
      <c r="E116" s="23">
        <v>0</v>
      </c>
      <c r="F116" s="115">
        <f>D116*E116</f>
        <v>0</v>
      </c>
      <c r="G116" s="213"/>
      <c r="H116" s="9"/>
      <c r="I116" s="10"/>
      <c r="J116" s="8"/>
      <c r="K116" s="10"/>
    </row>
    <row r="117" spans="1:11" s="20" customFormat="1" ht="32.25" customHeight="1">
      <c r="A117" s="119" t="s">
        <v>17</v>
      </c>
      <c r="B117" s="120" t="s">
        <v>112</v>
      </c>
      <c r="C117" s="121" t="s">
        <v>11</v>
      </c>
      <c r="D117" s="52">
        <v>1</v>
      </c>
      <c r="E117" s="23">
        <v>0</v>
      </c>
      <c r="F117" s="115">
        <f>D117*E117</f>
        <v>0</v>
      </c>
      <c r="G117" s="213"/>
      <c r="H117" s="9"/>
      <c r="I117" s="10"/>
      <c r="J117" s="8"/>
      <c r="K117" s="10"/>
    </row>
    <row r="118" spans="1:11" s="20" customFormat="1" ht="15" customHeight="1">
      <c r="A118" s="119" t="s">
        <v>18</v>
      </c>
      <c r="B118" s="120" t="s">
        <v>113</v>
      </c>
      <c r="C118" s="121" t="s">
        <v>11</v>
      </c>
      <c r="D118" s="52">
        <v>1</v>
      </c>
      <c r="E118" s="23">
        <v>0</v>
      </c>
      <c r="F118" s="115">
        <f>D118*E118</f>
        <v>0</v>
      </c>
      <c r="G118" s="213"/>
      <c r="H118" s="9"/>
      <c r="I118" s="10"/>
      <c r="J118" s="8"/>
      <c r="K118" s="10"/>
    </row>
    <row r="119" spans="1:11" s="20" customFormat="1" ht="15">
      <c r="A119" s="108"/>
      <c r="B119" s="124" t="s">
        <v>114</v>
      </c>
      <c r="C119" s="114"/>
      <c r="D119" s="115"/>
      <c r="E119" s="1"/>
      <c r="F119" s="214">
        <f>SUM(F108:F118)</f>
        <v>0</v>
      </c>
      <c r="G119" s="213"/>
      <c r="H119" s="9"/>
      <c r="I119" s="10"/>
      <c r="J119" s="8"/>
      <c r="K119" s="10"/>
    </row>
    <row r="120" spans="1:11" s="20" customFormat="1" ht="15">
      <c r="A120" s="112"/>
      <c r="B120" s="113"/>
      <c r="C120" s="114"/>
      <c r="D120" s="115"/>
      <c r="E120" s="24"/>
      <c r="F120" s="115"/>
      <c r="G120" s="213"/>
      <c r="H120" s="9"/>
      <c r="I120" s="10"/>
      <c r="J120" s="8"/>
      <c r="K120" s="10"/>
    </row>
    <row r="121" spans="1:11" s="20" customFormat="1" ht="16.5" customHeight="1" thickBot="1">
      <c r="A121" s="125"/>
      <c r="B121" s="101" t="s">
        <v>83</v>
      </c>
      <c r="C121" s="126"/>
      <c r="D121" s="127"/>
      <c r="E121" s="25"/>
      <c r="F121" s="215"/>
      <c r="G121" s="213"/>
      <c r="H121" s="9"/>
      <c r="I121" s="10"/>
      <c r="J121" s="8"/>
      <c r="K121" s="10"/>
    </row>
    <row r="122" spans="1:11" s="20" customFormat="1" ht="15.75" thickTop="1">
      <c r="A122" s="128"/>
      <c r="B122" s="105"/>
      <c r="C122" s="129"/>
      <c r="D122" s="130"/>
      <c r="E122" s="26"/>
      <c r="F122" s="216"/>
      <c r="G122" s="213"/>
      <c r="H122" s="9"/>
      <c r="I122" s="10"/>
      <c r="J122" s="8"/>
      <c r="K122" s="10"/>
    </row>
    <row r="123" spans="1:11" s="20" customFormat="1" ht="25.5">
      <c r="A123" s="112" t="s">
        <v>10</v>
      </c>
      <c r="B123" s="113" t="s">
        <v>84</v>
      </c>
      <c r="C123" s="114"/>
      <c r="D123" s="115"/>
      <c r="E123" s="24"/>
      <c r="F123" s="115"/>
      <c r="G123" s="213"/>
      <c r="H123" s="9"/>
      <c r="I123" s="10"/>
      <c r="J123" s="8"/>
      <c r="K123" s="10"/>
    </row>
    <row r="124" spans="1:11" s="20" customFormat="1" ht="18.75" customHeight="1">
      <c r="A124" s="112"/>
      <c r="B124" s="113" t="s">
        <v>85</v>
      </c>
      <c r="C124" s="114" t="s">
        <v>19</v>
      </c>
      <c r="D124" s="115">
        <v>34</v>
      </c>
      <c r="E124" s="24">
        <v>0</v>
      </c>
      <c r="F124" s="115">
        <f>D124*E124</f>
        <v>0</v>
      </c>
      <c r="G124" s="213"/>
      <c r="H124" s="9"/>
      <c r="I124" s="10"/>
      <c r="J124" s="8"/>
      <c r="K124" s="10"/>
    </row>
    <row r="125" spans="1:11" s="27" customFormat="1" ht="15">
      <c r="A125" s="112"/>
      <c r="B125" s="113" t="s">
        <v>86</v>
      </c>
      <c r="C125" s="114" t="s">
        <v>19</v>
      </c>
      <c r="D125" s="115">
        <v>57</v>
      </c>
      <c r="E125" s="24">
        <v>0</v>
      </c>
      <c r="F125" s="115">
        <f>D125*E125</f>
        <v>0</v>
      </c>
      <c r="G125" s="77"/>
      <c r="H125" s="9"/>
      <c r="I125" s="10"/>
      <c r="J125" s="8"/>
      <c r="K125" s="10"/>
    </row>
    <row r="126" spans="1:11" s="27" customFormat="1" ht="15">
      <c r="A126" s="112" t="s">
        <v>13</v>
      </c>
      <c r="B126" s="113" t="s">
        <v>87</v>
      </c>
      <c r="C126" s="114"/>
      <c r="D126" s="115"/>
      <c r="E126" s="24"/>
      <c r="F126" s="115"/>
      <c r="G126" s="77"/>
      <c r="H126" s="9"/>
      <c r="I126" s="10"/>
      <c r="J126" s="8"/>
      <c r="K126" s="10"/>
    </row>
    <row r="127" spans="1:11" s="27" customFormat="1" ht="15">
      <c r="A127" s="112"/>
      <c r="B127" s="113" t="s">
        <v>167</v>
      </c>
      <c r="C127" s="114" t="s">
        <v>12</v>
      </c>
      <c r="D127" s="115">
        <v>1</v>
      </c>
      <c r="E127" s="24">
        <v>0</v>
      </c>
      <c r="F127" s="115">
        <f>D127*E127</f>
        <v>0</v>
      </c>
      <c r="G127" s="77"/>
      <c r="H127" s="9"/>
      <c r="I127" s="10"/>
      <c r="J127" s="8"/>
      <c r="K127" s="10"/>
    </row>
    <row r="128" spans="1:11" s="27" customFormat="1" ht="15">
      <c r="A128" s="112"/>
      <c r="B128" s="113" t="s">
        <v>88</v>
      </c>
      <c r="C128" s="114" t="s">
        <v>12</v>
      </c>
      <c r="D128" s="115">
        <v>1</v>
      </c>
      <c r="E128" s="24">
        <v>0</v>
      </c>
      <c r="F128" s="115">
        <f>D128*E128</f>
        <v>0</v>
      </c>
      <c r="G128" s="77"/>
      <c r="H128" s="9"/>
      <c r="I128" s="10"/>
      <c r="J128" s="8"/>
      <c r="K128" s="10"/>
    </row>
    <row r="129" spans="1:11" s="20" customFormat="1" ht="25.5">
      <c r="A129" s="112" t="s">
        <v>14</v>
      </c>
      <c r="B129" s="113" t="s">
        <v>89</v>
      </c>
      <c r="C129" s="114"/>
      <c r="D129" s="115"/>
      <c r="E129" s="24"/>
      <c r="F129" s="115"/>
      <c r="G129" s="213"/>
      <c r="H129" s="9"/>
      <c r="I129" s="10"/>
      <c r="J129" s="8"/>
      <c r="K129" s="10"/>
    </row>
    <row r="130" spans="1:11" s="20" customFormat="1" ht="24" customHeight="1">
      <c r="A130" s="112"/>
      <c r="B130" s="113" t="s">
        <v>90</v>
      </c>
      <c r="C130" s="114" t="s">
        <v>24</v>
      </c>
      <c r="D130" s="115">
        <v>2</v>
      </c>
      <c r="E130" s="24">
        <v>0</v>
      </c>
      <c r="F130" s="115">
        <f>D130*E130</f>
        <v>0</v>
      </c>
      <c r="G130" s="213"/>
      <c r="H130" s="9"/>
      <c r="I130" s="10"/>
      <c r="J130" s="8"/>
      <c r="K130" s="10"/>
    </row>
    <row r="131" spans="1:11" s="27" customFormat="1" ht="15">
      <c r="A131" s="112"/>
      <c r="B131" s="113" t="s">
        <v>91</v>
      </c>
      <c r="C131" s="114" t="s">
        <v>24</v>
      </c>
      <c r="D131" s="115">
        <v>2</v>
      </c>
      <c r="E131" s="24">
        <v>0</v>
      </c>
      <c r="F131" s="115">
        <f>D131*E131</f>
        <v>0</v>
      </c>
      <c r="G131" s="77"/>
      <c r="H131" s="9"/>
      <c r="I131" s="10"/>
      <c r="J131" s="8"/>
      <c r="K131" s="10"/>
    </row>
    <row r="132" spans="1:11" s="17" customFormat="1" ht="15">
      <c r="A132" s="112" t="s">
        <v>15</v>
      </c>
      <c r="B132" s="113" t="s">
        <v>168</v>
      </c>
      <c r="C132" s="114" t="s">
        <v>12</v>
      </c>
      <c r="D132" s="115">
        <v>1</v>
      </c>
      <c r="E132" s="24">
        <v>0</v>
      </c>
      <c r="F132" s="115">
        <f>D132*E132</f>
        <v>0</v>
      </c>
      <c r="G132" s="212"/>
      <c r="H132" s="9"/>
      <c r="I132" s="10"/>
      <c r="J132" s="8"/>
      <c r="K132" s="10"/>
    </row>
    <row r="133" spans="1:11" s="20" customFormat="1" ht="15">
      <c r="A133" s="112"/>
      <c r="B133" s="124" t="s">
        <v>115</v>
      </c>
      <c r="C133" s="114"/>
      <c r="D133" s="115"/>
      <c r="E133" s="16"/>
      <c r="F133" s="214">
        <f>SUM(F123:F132)</f>
        <v>0</v>
      </c>
      <c r="G133" s="213"/>
      <c r="H133" s="9"/>
      <c r="I133" s="10"/>
      <c r="J133" s="8"/>
      <c r="K133" s="10"/>
    </row>
    <row r="134" spans="1:11" s="17" customFormat="1" ht="15">
      <c r="A134" s="112"/>
      <c r="B134" s="113"/>
      <c r="C134" s="114"/>
      <c r="D134" s="115"/>
      <c r="E134" s="28"/>
      <c r="F134" s="217"/>
      <c r="G134" s="212"/>
      <c r="H134" s="9"/>
      <c r="I134" s="10"/>
      <c r="J134" s="8"/>
      <c r="K134" s="10"/>
    </row>
    <row r="135" spans="1:11" s="17" customFormat="1" ht="15.75" thickBot="1">
      <c r="A135" s="125"/>
      <c r="B135" s="101" t="s">
        <v>92</v>
      </c>
      <c r="C135" s="126"/>
      <c r="D135" s="127"/>
      <c r="E135" s="25"/>
      <c r="F135" s="215"/>
      <c r="G135" s="212"/>
      <c r="H135" s="9"/>
      <c r="I135" s="10"/>
      <c r="J135" s="8"/>
      <c r="K135" s="10"/>
    </row>
    <row r="136" spans="1:11" s="17" customFormat="1" ht="15.75" thickTop="1">
      <c r="A136" s="128"/>
      <c r="B136" s="105"/>
      <c r="C136" s="129"/>
      <c r="D136" s="130"/>
      <c r="E136" s="26"/>
      <c r="F136" s="216"/>
      <c r="G136" s="212"/>
      <c r="H136" s="9"/>
      <c r="I136" s="10"/>
      <c r="J136" s="8"/>
      <c r="K136" s="10"/>
    </row>
    <row r="137" spans="1:11" s="17" customFormat="1" ht="15">
      <c r="A137" s="112" t="s">
        <v>10</v>
      </c>
      <c r="B137" s="113" t="s">
        <v>93</v>
      </c>
      <c r="C137" s="114"/>
      <c r="D137" s="115"/>
      <c r="E137" s="16"/>
      <c r="F137" s="217"/>
      <c r="G137" s="212"/>
      <c r="H137" s="9"/>
      <c r="I137" s="10"/>
      <c r="J137" s="8"/>
      <c r="K137" s="10"/>
    </row>
    <row r="138" spans="1:11" s="17" customFormat="1" ht="15">
      <c r="A138" s="112"/>
      <c r="B138" s="113" t="s">
        <v>94</v>
      </c>
      <c r="C138" s="114" t="s">
        <v>19</v>
      </c>
      <c r="D138" s="115">
        <v>10</v>
      </c>
      <c r="E138" s="24">
        <v>0</v>
      </c>
      <c r="F138" s="115">
        <f>D138*E138</f>
        <v>0</v>
      </c>
      <c r="G138" s="212"/>
      <c r="H138" s="9"/>
      <c r="I138" s="10"/>
      <c r="J138" s="8"/>
      <c r="K138" s="10"/>
    </row>
    <row r="139" spans="1:11" s="17" customFormat="1" ht="15">
      <c r="A139" s="112"/>
      <c r="B139" s="113" t="s">
        <v>95</v>
      </c>
      <c r="C139" s="114" t="s">
        <v>19</v>
      </c>
      <c r="D139" s="115">
        <v>5</v>
      </c>
      <c r="E139" s="24">
        <v>0</v>
      </c>
      <c r="F139" s="115">
        <f>D139*E139</f>
        <v>0</v>
      </c>
      <c r="G139" s="212"/>
      <c r="H139" s="9"/>
      <c r="I139" s="10"/>
      <c r="J139" s="8"/>
      <c r="K139" s="10"/>
    </row>
    <row r="140" spans="1:11" s="17" customFormat="1" ht="15">
      <c r="A140" s="112" t="s">
        <v>13</v>
      </c>
      <c r="B140" s="113" t="s">
        <v>169</v>
      </c>
      <c r="C140" s="114" t="s">
        <v>12</v>
      </c>
      <c r="D140" s="115">
        <v>1</v>
      </c>
      <c r="E140" s="24">
        <v>0</v>
      </c>
      <c r="F140" s="115">
        <f>D140*E140</f>
        <v>0</v>
      </c>
      <c r="G140" s="212"/>
      <c r="H140" s="9"/>
      <c r="I140" s="10"/>
      <c r="J140" s="8"/>
      <c r="K140" s="10"/>
    </row>
    <row r="141" spans="1:11" s="17" customFormat="1" ht="15">
      <c r="A141" s="112"/>
      <c r="B141" s="124" t="s">
        <v>116</v>
      </c>
      <c r="C141" s="114"/>
      <c r="D141" s="115"/>
      <c r="E141" s="16"/>
      <c r="F141" s="214">
        <f>SUM(F138:F140)</f>
        <v>0</v>
      </c>
      <c r="G141" s="212"/>
      <c r="H141" s="9"/>
      <c r="I141" s="10"/>
      <c r="J141" s="8"/>
      <c r="K141" s="10"/>
    </row>
    <row r="142" spans="1:11" s="17" customFormat="1" ht="15">
      <c r="A142" s="112"/>
      <c r="B142" s="113"/>
      <c r="C142" s="114"/>
      <c r="D142" s="115"/>
      <c r="E142" s="28"/>
      <c r="F142" s="217"/>
      <c r="G142" s="212"/>
      <c r="H142" s="9"/>
      <c r="I142" s="10"/>
      <c r="J142" s="8"/>
      <c r="K142" s="10"/>
    </row>
    <row r="143" spans="1:11" s="17" customFormat="1" ht="15.75" thickBot="1">
      <c r="A143" s="125"/>
      <c r="B143" s="101" t="s">
        <v>119</v>
      </c>
      <c r="C143" s="126"/>
      <c r="D143" s="127"/>
      <c r="E143" s="25"/>
      <c r="F143" s="215"/>
      <c r="G143" s="212"/>
      <c r="H143" s="9"/>
      <c r="I143" s="10"/>
      <c r="J143" s="8"/>
      <c r="K143" s="10"/>
    </row>
    <row r="144" spans="1:11" s="17" customFormat="1" ht="15.75" thickTop="1">
      <c r="A144" s="128"/>
      <c r="B144" s="105"/>
      <c r="C144" s="129"/>
      <c r="D144" s="130"/>
      <c r="E144" s="26"/>
      <c r="F144" s="216"/>
      <c r="G144" s="212"/>
      <c r="H144" s="9"/>
      <c r="I144" s="10"/>
      <c r="J144" s="8"/>
      <c r="K144" s="10"/>
    </row>
    <row r="145" spans="1:11" s="20" customFormat="1" ht="21.2" customHeight="1">
      <c r="A145" s="119" t="s">
        <v>10</v>
      </c>
      <c r="B145" s="113" t="s">
        <v>170</v>
      </c>
      <c r="C145" s="131" t="s">
        <v>12</v>
      </c>
      <c r="D145" s="52">
        <v>1</v>
      </c>
      <c r="E145" s="23">
        <v>0</v>
      </c>
      <c r="F145" s="218">
        <f>D145*E145</f>
        <v>0</v>
      </c>
      <c r="G145" s="213"/>
      <c r="H145" s="9"/>
      <c r="I145" s="10"/>
      <c r="J145" s="8"/>
      <c r="K145" s="10"/>
    </row>
    <row r="146" spans="1:11" s="20" customFormat="1" ht="18" customHeight="1">
      <c r="A146" s="119" t="s">
        <v>13</v>
      </c>
      <c r="B146" s="113" t="s">
        <v>171</v>
      </c>
      <c r="C146" s="131" t="s">
        <v>12</v>
      </c>
      <c r="D146" s="52">
        <v>1</v>
      </c>
      <c r="E146" s="23">
        <v>0</v>
      </c>
      <c r="F146" s="218">
        <f>D146*E146</f>
        <v>0</v>
      </c>
      <c r="G146" s="213"/>
      <c r="H146" s="9"/>
      <c r="I146" s="10"/>
      <c r="J146" s="8"/>
      <c r="K146" s="10"/>
    </row>
    <row r="147" spans="1:11" s="20" customFormat="1" ht="15">
      <c r="A147" s="119" t="s">
        <v>14</v>
      </c>
      <c r="B147" s="113" t="s">
        <v>96</v>
      </c>
      <c r="C147" s="131" t="s">
        <v>100</v>
      </c>
      <c r="D147" s="115">
        <v>20</v>
      </c>
      <c r="E147" s="24">
        <v>0</v>
      </c>
      <c r="F147" s="115">
        <f>E147*D147</f>
        <v>0</v>
      </c>
      <c r="G147" s="213"/>
      <c r="H147" s="9"/>
      <c r="I147" s="10"/>
      <c r="J147" s="8"/>
      <c r="K147" s="10"/>
    </row>
    <row r="148" spans="1:11" s="17" customFormat="1" ht="15">
      <c r="A148" s="112"/>
      <c r="B148" s="124" t="s">
        <v>120</v>
      </c>
      <c r="C148" s="114"/>
      <c r="D148" s="115"/>
      <c r="E148" s="16"/>
      <c r="F148" s="214">
        <f>SUM(F145:F147)</f>
        <v>0</v>
      </c>
      <c r="G148" s="212"/>
      <c r="H148" s="9"/>
      <c r="I148" s="10"/>
      <c r="J148" s="8"/>
      <c r="K148" s="10"/>
    </row>
    <row r="149" spans="1:11" s="17" customFormat="1" ht="15">
      <c r="A149" s="112"/>
      <c r="B149" s="113"/>
      <c r="C149" s="114"/>
      <c r="D149" s="115"/>
      <c r="E149" s="16"/>
      <c r="F149" s="217"/>
      <c r="G149" s="212"/>
      <c r="H149" s="9"/>
      <c r="I149" s="10"/>
      <c r="J149" s="8"/>
      <c r="K149" s="10"/>
    </row>
    <row r="150" spans="1:11" s="19" customFormat="1" ht="14.25" customHeight="1" thickBot="1">
      <c r="A150" s="132"/>
      <c r="B150" s="133" t="s">
        <v>117</v>
      </c>
      <c r="C150" s="132"/>
      <c r="D150" s="134"/>
      <c r="E150" s="29"/>
      <c r="F150" s="219"/>
      <c r="G150" s="213"/>
      <c r="H150" s="9"/>
      <c r="I150" s="10"/>
      <c r="J150" s="8"/>
      <c r="K150" s="10"/>
    </row>
    <row r="151" spans="1:11" s="19" customFormat="1" ht="12.2" customHeight="1" thickTop="1">
      <c r="A151" s="74"/>
      <c r="B151" s="135"/>
      <c r="C151" s="74"/>
      <c r="D151" s="136"/>
      <c r="E151" s="30"/>
      <c r="F151" s="218"/>
      <c r="G151" s="213"/>
      <c r="H151" s="9"/>
      <c r="I151" s="10"/>
      <c r="J151" s="8"/>
      <c r="K151" s="10"/>
    </row>
    <row r="152" spans="1:11" s="19" customFormat="1" ht="282.2" customHeight="1">
      <c r="A152" s="119" t="s">
        <v>10</v>
      </c>
      <c r="B152" s="137" t="s">
        <v>172</v>
      </c>
      <c r="C152" s="138"/>
      <c r="D152" s="139"/>
      <c r="E152" s="23"/>
      <c r="F152" s="218"/>
      <c r="G152" s="213"/>
      <c r="H152" s="9"/>
      <c r="I152" s="10"/>
      <c r="J152" s="8"/>
      <c r="K152" s="10"/>
    </row>
    <row r="153" spans="1:11" s="19" customFormat="1" ht="15">
      <c r="A153" s="140"/>
      <c r="B153" s="141" t="s">
        <v>173</v>
      </c>
      <c r="C153" s="138"/>
      <c r="D153" s="139"/>
      <c r="E153" s="23"/>
      <c r="F153" s="218"/>
      <c r="G153" s="213"/>
      <c r="H153" s="9"/>
      <c r="I153" s="10"/>
      <c r="J153" s="8"/>
      <c r="K153" s="10"/>
    </row>
    <row r="154" spans="1:11" s="19" customFormat="1" ht="15">
      <c r="A154" s="140"/>
      <c r="B154" s="141" t="s">
        <v>174</v>
      </c>
      <c r="C154" s="115" t="s">
        <v>24</v>
      </c>
      <c r="D154" s="142">
        <v>4</v>
      </c>
      <c r="E154" s="23">
        <v>0</v>
      </c>
      <c r="F154" s="115">
        <f>E154*D154</f>
        <v>0</v>
      </c>
      <c r="G154" s="213"/>
      <c r="H154" s="9"/>
      <c r="I154" s="10"/>
      <c r="J154" s="8"/>
      <c r="K154" s="10"/>
    </row>
    <row r="155" spans="1:11" s="19" customFormat="1" ht="16.5" customHeight="1">
      <c r="A155" s="112" t="s">
        <v>13</v>
      </c>
      <c r="B155" s="113" t="s">
        <v>118</v>
      </c>
      <c r="C155" s="110" t="s">
        <v>12</v>
      </c>
      <c r="D155" s="111">
        <v>1</v>
      </c>
      <c r="E155" s="1">
        <v>0</v>
      </c>
      <c r="F155" s="115">
        <f>E155*D155</f>
        <v>0</v>
      </c>
      <c r="G155" s="213"/>
      <c r="H155" s="9"/>
      <c r="I155" s="10"/>
      <c r="J155" s="8"/>
      <c r="K155" s="10"/>
    </row>
    <row r="156" spans="1:11" s="19" customFormat="1" ht="15">
      <c r="A156" s="112" t="s">
        <v>14</v>
      </c>
      <c r="B156" s="113" t="s">
        <v>175</v>
      </c>
      <c r="C156" s="116" t="s">
        <v>97</v>
      </c>
      <c r="D156" s="115">
        <v>5</v>
      </c>
      <c r="E156" s="1">
        <v>0</v>
      </c>
      <c r="F156" s="115">
        <f>E156*D156</f>
        <v>0</v>
      </c>
      <c r="G156" s="213"/>
      <c r="H156" s="9"/>
      <c r="I156" s="10"/>
      <c r="J156" s="8"/>
      <c r="K156" s="10"/>
    </row>
    <row r="157" spans="1:11" s="31" customFormat="1" ht="15">
      <c r="A157" s="112"/>
      <c r="B157" s="124" t="s">
        <v>122</v>
      </c>
      <c r="C157" s="116"/>
      <c r="D157" s="115"/>
      <c r="E157" s="1"/>
      <c r="F157" s="214">
        <f>SUM(F152:F156)</f>
        <v>0</v>
      </c>
      <c r="G157" s="212"/>
      <c r="H157" s="9"/>
      <c r="I157" s="10"/>
      <c r="J157" s="8"/>
      <c r="K157" s="10"/>
    </row>
    <row r="158" spans="1:11" s="19" customFormat="1" ht="15">
      <c r="A158" s="74"/>
      <c r="B158" s="79"/>
      <c r="C158" s="74"/>
      <c r="D158" s="143"/>
      <c r="E158" s="32"/>
      <c r="F158" s="218"/>
      <c r="G158" s="213"/>
      <c r="H158" s="9"/>
      <c r="I158" s="10"/>
      <c r="J158" s="8"/>
      <c r="K158" s="10"/>
    </row>
    <row r="159" spans="1:11" s="34" customFormat="1" ht="15.75" thickBot="1">
      <c r="A159" s="144"/>
      <c r="B159" s="145" t="s">
        <v>121</v>
      </c>
      <c r="C159" s="144"/>
      <c r="D159" s="146"/>
      <c r="E159" s="33"/>
      <c r="F159" s="220"/>
      <c r="G159" s="221"/>
      <c r="H159" s="9"/>
      <c r="I159" s="10"/>
      <c r="J159" s="8"/>
      <c r="K159" s="10"/>
    </row>
    <row r="160" spans="1:11" s="35" customFormat="1" ht="12.2" customHeight="1" thickTop="1">
      <c r="A160" s="147"/>
      <c r="B160" s="148"/>
      <c r="C160" s="129"/>
      <c r="D160" s="130"/>
      <c r="E160" s="26"/>
      <c r="F160" s="216"/>
      <c r="G160" s="149"/>
      <c r="H160" s="9"/>
      <c r="I160" s="10"/>
      <c r="J160" s="8"/>
      <c r="K160" s="10"/>
    </row>
    <row r="161" spans="1:11" s="21" customFormat="1" ht="15">
      <c r="A161" s="116" t="s">
        <v>10</v>
      </c>
      <c r="B161" s="149" t="s">
        <v>176</v>
      </c>
      <c r="C161" s="106" t="s">
        <v>24</v>
      </c>
      <c r="D161" s="150">
        <v>1</v>
      </c>
      <c r="E161" s="24">
        <v>0</v>
      </c>
      <c r="F161" s="115">
        <f>E161*D161</f>
        <v>0</v>
      </c>
      <c r="G161" s="113"/>
      <c r="H161" s="9"/>
      <c r="I161" s="10"/>
      <c r="J161" s="8"/>
      <c r="K161" s="10"/>
    </row>
    <row r="162" spans="1:11" s="21" customFormat="1" ht="15">
      <c r="A162" s="116" t="s">
        <v>13</v>
      </c>
      <c r="B162" s="151" t="s">
        <v>177</v>
      </c>
      <c r="C162" s="116" t="s">
        <v>97</v>
      </c>
      <c r="D162" s="115">
        <v>3</v>
      </c>
      <c r="E162" s="22">
        <v>0</v>
      </c>
      <c r="F162" s="115">
        <f>E162*D162</f>
        <v>0</v>
      </c>
      <c r="G162" s="113"/>
      <c r="H162" s="9"/>
      <c r="I162" s="10"/>
      <c r="J162" s="8"/>
      <c r="K162" s="10"/>
    </row>
    <row r="163" spans="1:11" s="21" customFormat="1" ht="15">
      <c r="A163" s="152"/>
      <c r="B163" s="124" t="s">
        <v>123</v>
      </c>
      <c r="C163" s="110"/>
      <c r="D163" s="153"/>
      <c r="E163" s="36"/>
      <c r="F163" s="222">
        <f>SUM(F161:F162)</f>
        <v>0</v>
      </c>
      <c r="G163" s="113"/>
      <c r="H163" s="9"/>
      <c r="I163" s="10"/>
      <c r="J163" s="8"/>
      <c r="K163" s="10"/>
    </row>
    <row r="164" spans="1:11" ht="15">
      <c r="A164" s="154"/>
      <c r="B164" s="155"/>
      <c r="C164" s="154"/>
      <c r="D164" s="156"/>
      <c r="E164" s="37"/>
      <c r="F164" s="156"/>
      <c r="H164" s="9"/>
      <c r="I164" s="10"/>
      <c r="J164" s="8"/>
      <c r="K164" s="10"/>
    </row>
    <row r="165" spans="1:11" ht="16.5" customHeight="1">
      <c r="A165" s="74"/>
      <c r="B165" s="157" t="s">
        <v>139</v>
      </c>
      <c r="C165" s="74"/>
      <c r="D165" s="158"/>
      <c r="E165" s="1"/>
      <c r="F165" s="223">
        <f>F163+F157+F148+F141+F133+F119</f>
        <v>0</v>
      </c>
      <c r="H165" s="9"/>
      <c r="I165" s="10"/>
      <c r="J165" s="8"/>
      <c r="K165" s="10"/>
    </row>
    <row r="166" spans="1:11" ht="15">
      <c r="A166" s="159"/>
      <c r="C166" s="67"/>
      <c r="D166" s="67"/>
      <c r="E166" s="6"/>
      <c r="H166" s="9"/>
      <c r="I166" s="10"/>
      <c r="J166" s="8"/>
      <c r="K166" s="10"/>
    </row>
    <row r="167" spans="1:11" ht="15">
      <c r="A167" s="160"/>
      <c r="B167" s="161" t="s">
        <v>136</v>
      </c>
      <c r="C167" s="162"/>
      <c r="D167" s="162"/>
      <c r="E167" s="38"/>
      <c r="F167" s="224"/>
      <c r="H167" s="9"/>
      <c r="I167" s="10"/>
      <c r="J167" s="8"/>
      <c r="K167" s="10"/>
    </row>
    <row r="168" spans="1:11" s="39" customFormat="1" ht="345">
      <c r="A168" s="159"/>
      <c r="B168" s="82" t="s">
        <v>38</v>
      </c>
      <c r="C168" s="67"/>
      <c r="D168" s="67"/>
      <c r="E168" s="6"/>
      <c r="F168" s="52"/>
      <c r="G168" s="225"/>
      <c r="H168" s="9"/>
      <c r="I168" s="10"/>
      <c r="J168" s="8"/>
      <c r="K168" s="10"/>
    </row>
    <row r="169" spans="1:11" s="39" customFormat="1" ht="22.7" customHeight="1">
      <c r="A169" s="159"/>
      <c r="B169" s="82" t="s">
        <v>39</v>
      </c>
      <c r="C169" s="67"/>
      <c r="D169" s="67"/>
      <c r="E169" s="6"/>
      <c r="F169" s="52"/>
      <c r="G169" s="225"/>
      <c r="H169" s="9"/>
      <c r="I169" s="10"/>
      <c r="J169" s="8"/>
      <c r="K169" s="10"/>
    </row>
    <row r="170" spans="1:11" s="39" customFormat="1" ht="14.25" customHeight="1">
      <c r="A170" s="159"/>
      <c r="B170" s="163"/>
      <c r="C170" s="164"/>
      <c r="D170" s="164"/>
      <c r="E170" s="40"/>
      <c r="F170" s="226"/>
      <c r="G170" s="225"/>
      <c r="H170" s="9"/>
      <c r="I170" s="10"/>
      <c r="J170" s="8"/>
      <c r="K170" s="10"/>
    </row>
    <row r="171" spans="1:11" s="39" customFormat="1" ht="15" customHeight="1">
      <c r="A171" s="165"/>
      <c r="B171" s="166" t="s">
        <v>178</v>
      </c>
      <c r="C171" s="167"/>
      <c r="D171" s="168"/>
      <c r="E171" s="41"/>
      <c r="F171" s="227"/>
      <c r="G171" s="225"/>
      <c r="H171" s="9"/>
      <c r="I171" s="10"/>
      <c r="J171" s="8"/>
      <c r="K171" s="10"/>
    </row>
    <row r="172" spans="1:11" s="39" customFormat="1" ht="15.75" customHeight="1">
      <c r="A172" s="165" t="s">
        <v>10</v>
      </c>
      <c r="B172" s="169" t="s">
        <v>131</v>
      </c>
      <c r="C172" s="170"/>
      <c r="D172" s="171"/>
      <c r="E172" s="43"/>
      <c r="F172" s="228"/>
      <c r="G172" s="225"/>
      <c r="H172" s="9"/>
      <c r="I172" s="10"/>
      <c r="J172" s="8"/>
      <c r="K172" s="10"/>
    </row>
    <row r="173" spans="1:11" s="39" customFormat="1" ht="15">
      <c r="A173" s="172" t="s">
        <v>124</v>
      </c>
      <c r="B173" s="173" t="s">
        <v>125</v>
      </c>
      <c r="C173" s="174" t="s">
        <v>24</v>
      </c>
      <c r="D173" s="175">
        <v>1</v>
      </c>
      <c r="E173" s="42">
        <v>0</v>
      </c>
      <c r="F173" s="227">
        <f>E173*D173</f>
        <v>0</v>
      </c>
      <c r="G173" s="225"/>
      <c r="H173" s="9"/>
      <c r="I173" s="10"/>
      <c r="J173" s="8"/>
      <c r="K173" s="10"/>
    </row>
    <row r="174" spans="1:11" s="39" customFormat="1" ht="14.25" customHeight="1">
      <c r="A174" s="172" t="s">
        <v>124</v>
      </c>
      <c r="B174" s="173" t="s">
        <v>126</v>
      </c>
      <c r="C174" s="174" t="s">
        <v>24</v>
      </c>
      <c r="D174" s="175">
        <v>4</v>
      </c>
      <c r="E174" s="42">
        <v>0</v>
      </c>
      <c r="F174" s="227">
        <f>E174*D174</f>
        <v>0</v>
      </c>
      <c r="G174" s="225"/>
      <c r="H174" s="9"/>
      <c r="I174" s="10"/>
      <c r="J174" s="8"/>
      <c r="K174" s="10"/>
    </row>
    <row r="175" spans="1:11" s="39" customFormat="1" ht="15" customHeight="1">
      <c r="A175" s="165"/>
      <c r="B175" s="176" t="s">
        <v>134</v>
      </c>
      <c r="C175" s="177"/>
      <c r="D175" s="168"/>
      <c r="E175" s="41"/>
      <c r="F175" s="229"/>
      <c r="G175" s="225"/>
      <c r="H175" s="9"/>
      <c r="I175" s="10"/>
      <c r="J175" s="8"/>
      <c r="K175" s="10"/>
    </row>
    <row r="176" spans="1:11" s="39" customFormat="1" ht="15">
      <c r="A176" s="165" t="s">
        <v>10</v>
      </c>
      <c r="B176" s="169" t="s">
        <v>132</v>
      </c>
      <c r="C176" s="170"/>
      <c r="D176" s="171"/>
      <c r="E176" s="43"/>
      <c r="F176" s="229"/>
      <c r="G176" s="225"/>
      <c r="H176" s="9"/>
      <c r="I176" s="10"/>
      <c r="J176" s="8"/>
      <c r="K176" s="10"/>
    </row>
    <row r="177" spans="1:11" s="39" customFormat="1" ht="15">
      <c r="A177" s="172" t="s">
        <v>124</v>
      </c>
      <c r="B177" s="173" t="s">
        <v>125</v>
      </c>
      <c r="C177" s="174" t="s">
        <v>24</v>
      </c>
      <c r="D177" s="175">
        <v>1</v>
      </c>
      <c r="E177" s="42">
        <v>0</v>
      </c>
      <c r="F177" s="227">
        <f>E177*D177</f>
        <v>0</v>
      </c>
      <c r="G177" s="225"/>
      <c r="H177" s="9"/>
      <c r="I177" s="10"/>
      <c r="J177" s="8"/>
      <c r="K177" s="10"/>
    </row>
    <row r="178" spans="1:11" s="39" customFormat="1" ht="17.45" customHeight="1">
      <c r="A178" s="172" t="s">
        <v>124</v>
      </c>
      <c r="B178" s="173" t="s">
        <v>127</v>
      </c>
      <c r="C178" s="174" t="s">
        <v>24</v>
      </c>
      <c r="D178" s="175">
        <v>1</v>
      </c>
      <c r="E178" s="42">
        <v>0</v>
      </c>
      <c r="F178" s="229">
        <f>E178*D178</f>
        <v>0</v>
      </c>
      <c r="G178" s="225"/>
      <c r="H178" s="9"/>
      <c r="I178" s="10"/>
      <c r="J178" s="8"/>
      <c r="K178" s="10"/>
    </row>
    <row r="179" spans="1:11" s="39" customFormat="1" ht="12.75" customHeight="1">
      <c r="A179" s="172"/>
      <c r="B179" s="178" t="s">
        <v>183</v>
      </c>
      <c r="C179" s="179"/>
      <c r="D179" s="175"/>
      <c r="E179" s="42"/>
      <c r="F179" s="227"/>
      <c r="G179" s="225"/>
      <c r="H179" s="9"/>
      <c r="I179" s="10"/>
      <c r="J179" s="8"/>
      <c r="K179" s="10"/>
    </row>
    <row r="180" spans="1:11" s="39" customFormat="1" ht="15">
      <c r="A180" s="165" t="s">
        <v>10</v>
      </c>
      <c r="B180" s="169" t="s">
        <v>132</v>
      </c>
      <c r="C180" s="170"/>
      <c r="D180" s="171"/>
      <c r="E180" s="43"/>
      <c r="F180" s="228"/>
      <c r="G180" s="225"/>
      <c r="H180" s="9"/>
      <c r="I180" s="10"/>
      <c r="J180" s="8"/>
      <c r="K180" s="10"/>
    </row>
    <row r="181" spans="1:11" s="39" customFormat="1" ht="15">
      <c r="A181" s="172" t="s">
        <v>124</v>
      </c>
      <c r="B181" s="173" t="s">
        <v>125</v>
      </c>
      <c r="C181" s="174" t="s">
        <v>24</v>
      </c>
      <c r="D181" s="175">
        <v>1</v>
      </c>
      <c r="E181" s="42">
        <v>0</v>
      </c>
      <c r="F181" s="227">
        <f>E181*D181</f>
        <v>0</v>
      </c>
      <c r="G181" s="225"/>
      <c r="H181" s="9"/>
      <c r="I181" s="10"/>
      <c r="J181" s="8"/>
      <c r="K181" s="10"/>
    </row>
    <row r="182" spans="1:11" s="39" customFormat="1" ht="13.7" customHeight="1">
      <c r="A182" s="172" t="s">
        <v>124</v>
      </c>
      <c r="B182" s="173" t="s">
        <v>126</v>
      </c>
      <c r="C182" s="174" t="s">
        <v>24</v>
      </c>
      <c r="D182" s="175">
        <v>3</v>
      </c>
      <c r="E182" s="42">
        <v>0</v>
      </c>
      <c r="F182" s="227">
        <f>E182*D182</f>
        <v>0</v>
      </c>
      <c r="G182" s="225"/>
      <c r="H182" s="9"/>
      <c r="I182" s="10"/>
      <c r="J182" s="8"/>
      <c r="K182" s="10"/>
    </row>
    <row r="183" spans="1:11" s="39" customFormat="1" ht="16.5" customHeight="1">
      <c r="A183" s="165"/>
      <c r="B183" s="176" t="s">
        <v>179</v>
      </c>
      <c r="C183" s="177"/>
      <c r="D183" s="168"/>
      <c r="E183" s="41"/>
      <c r="F183" s="227"/>
      <c r="G183" s="225"/>
      <c r="H183" s="9"/>
      <c r="I183" s="10"/>
      <c r="J183" s="8"/>
      <c r="K183" s="10"/>
    </row>
    <row r="184" spans="1:11" s="39" customFormat="1" ht="13.7" customHeight="1">
      <c r="A184" s="165" t="s">
        <v>10</v>
      </c>
      <c r="B184" s="180" t="s">
        <v>133</v>
      </c>
      <c r="C184" s="170"/>
      <c r="D184" s="171"/>
      <c r="E184" s="43"/>
      <c r="F184" s="228"/>
      <c r="G184" s="225"/>
      <c r="H184" s="9"/>
      <c r="I184" s="10"/>
      <c r="J184" s="8"/>
      <c r="K184" s="10"/>
    </row>
    <row r="185" spans="1:11" s="39" customFormat="1" ht="15">
      <c r="A185" s="172" t="s">
        <v>124</v>
      </c>
      <c r="B185" s="173" t="s">
        <v>125</v>
      </c>
      <c r="C185" s="174" t="s">
        <v>24</v>
      </c>
      <c r="D185" s="175">
        <v>1</v>
      </c>
      <c r="E185" s="42">
        <v>0</v>
      </c>
      <c r="F185" s="227">
        <f>E185*D185</f>
        <v>0</v>
      </c>
      <c r="G185" s="225"/>
      <c r="H185" s="9"/>
      <c r="I185" s="10"/>
      <c r="J185" s="8"/>
      <c r="K185" s="10"/>
    </row>
    <row r="186" spans="1:11" s="39" customFormat="1" ht="15">
      <c r="A186" s="172" t="s">
        <v>124</v>
      </c>
      <c r="B186" s="173" t="s">
        <v>126</v>
      </c>
      <c r="C186" s="174" t="s">
        <v>24</v>
      </c>
      <c r="D186" s="175">
        <v>1</v>
      </c>
      <c r="E186" s="42">
        <v>0</v>
      </c>
      <c r="F186" s="227">
        <f>E186*D186</f>
        <v>0</v>
      </c>
      <c r="G186" s="225"/>
      <c r="H186" s="9"/>
      <c r="I186" s="10"/>
      <c r="J186" s="8"/>
      <c r="K186" s="10"/>
    </row>
    <row r="187" spans="1:11" s="39" customFormat="1" ht="15">
      <c r="A187" s="172"/>
      <c r="B187" s="176" t="s">
        <v>128</v>
      </c>
      <c r="C187" s="167"/>
      <c r="D187" s="168"/>
      <c r="E187" s="41"/>
      <c r="F187" s="227"/>
      <c r="G187" s="225"/>
      <c r="H187" s="9"/>
      <c r="I187" s="10"/>
      <c r="J187" s="8"/>
      <c r="K187" s="10"/>
    </row>
    <row r="188" spans="1:11" s="39" customFormat="1" ht="15">
      <c r="A188" s="172" t="s">
        <v>10</v>
      </c>
      <c r="B188" s="181" t="s">
        <v>182</v>
      </c>
      <c r="C188" s="167" t="s">
        <v>24</v>
      </c>
      <c r="D188" s="168">
        <v>2</v>
      </c>
      <c r="E188" s="41">
        <v>0</v>
      </c>
      <c r="F188" s="227">
        <f>E188*D188</f>
        <v>0</v>
      </c>
      <c r="G188" s="225"/>
      <c r="H188" s="9"/>
      <c r="I188" s="10"/>
      <c r="J188" s="8"/>
      <c r="K188" s="10"/>
    </row>
    <row r="189" spans="1:11" s="39" customFormat="1" ht="15">
      <c r="A189" s="165"/>
      <c r="B189" s="182" t="s">
        <v>129</v>
      </c>
      <c r="C189" s="183"/>
      <c r="D189" s="184"/>
      <c r="E189" s="44"/>
      <c r="F189" s="184"/>
      <c r="G189" s="225"/>
      <c r="H189" s="9"/>
      <c r="I189" s="10"/>
      <c r="J189" s="8"/>
      <c r="K189" s="10"/>
    </row>
    <row r="190" spans="1:11" s="39" customFormat="1" ht="15">
      <c r="A190" s="185" t="s">
        <v>10</v>
      </c>
      <c r="B190" s="186" t="s">
        <v>130</v>
      </c>
      <c r="C190" s="179" t="s">
        <v>12</v>
      </c>
      <c r="D190" s="175">
        <v>1</v>
      </c>
      <c r="E190" s="42">
        <v>0</v>
      </c>
      <c r="F190" s="227">
        <f>E190*D190</f>
        <v>0</v>
      </c>
      <c r="G190" s="225"/>
      <c r="H190" s="9"/>
      <c r="I190" s="10"/>
      <c r="J190" s="8"/>
      <c r="K190" s="10"/>
    </row>
    <row r="191" spans="1:11" s="39" customFormat="1" ht="15">
      <c r="A191" s="187"/>
      <c r="B191" s="186"/>
      <c r="C191" s="179"/>
      <c r="D191" s="175"/>
      <c r="E191" s="42"/>
      <c r="F191" s="227"/>
      <c r="G191" s="225"/>
      <c r="H191" s="9"/>
      <c r="I191" s="10"/>
      <c r="J191" s="8"/>
      <c r="K191" s="10"/>
    </row>
    <row r="192" spans="1:11" s="39" customFormat="1" ht="15">
      <c r="A192" s="188"/>
      <c r="B192" s="189" t="s">
        <v>137</v>
      </c>
      <c r="C192" s="179"/>
      <c r="D192" s="175"/>
      <c r="E192" s="42"/>
      <c r="F192" s="230">
        <f>SUM(F168:F190)</f>
        <v>0</v>
      </c>
      <c r="G192" s="225"/>
      <c r="H192" s="9"/>
      <c r="I192" s="10"/>
      <c r="J192" s="8"/>
      <c r="K192" s="10"/>
    </row>
    <row r="193" spans="1:11" ht="15">
      <c r="A193" s="188"/>
      <c r="B193" s="190"/>
      <c r="C193" s="179"/>
      <c r="D193" s="175"/>
      <c r="E193" s="42"/>
      <c r="F193" s="230"/>
      <c r="H193" s="9"/>
      <c r="I193" s="10"/>
      <c r="J193" s="8"/>
      <c r="K193" s="10"/>
    </row>
    <row r="194" spans="1:11" ht="15">
      <c r="A194" s="188"/>
      <c r="B194" s="191" t="s">
        <v>138</v>
      </c>
      <c r="C194" s="179"/>
      <c r="D194" s="175"/>
      <c r="E194" s="42"/>
      <c r="F194" s="230">
        <f>F192+F165+F99</f>
        <v>0</v>
      </c>
      <c r="H194" s="9"/>
      <c r="I194" s="10"/>
      <c r="J194" s="8"/>
      <c r="K194" s="10"/>
    </row>
    <row r="195" spans="1:11" ht="15">
      <c r="A195" s="192"/>
      <c r="B195" s="193"/>
      <c r="C195" s="194"/>
      <c r="D195" s="195"/>
      <c r="E195" s="45"/>
      <c r="F195" s="195"/>
      <c r="H195" s="9"/>
      <c r="I195" s="10"/>
      <c r="J195" s="8"/>
      <c r="K195" s="10"/>
    </row>
    <row r="196" spans="1:11" ht="15">
      <c r="A196" s="196"/>
      <c r="B196" s="197" t="s">
        <v>135</v>
      </c>
      <c r="C196" s="198"/>
      <c r="D196" s="199"/>
      <c r="E196" s="46"/>
      <c r="F196" s="199"/>
      <c r="H196" s="9"/>
      <c r="I196" s="10"/>
      <c r="J196" s="8"/>
      <c r="K196" s="10"/>
    </row>
    <row r="197" spans="1:11" ht="15">
      <c r="B197" s="200" t="s">
        <v>30</v>
      </c>
      <c r="C197" s="67"/>
      <c r="E197" s="11">
        <f>F194*0.05</f>
        <v>0</v>
      </c>
      <c r="H197" s="9"/>
      <c r="I197" s="10"/>
      <c r="J197" s="8"/>
      <c r="K197" s="10"/>
    </row>
    <row r="198" spans="1:11" ht="15">
      <c r="C198" s="52"/>
      <c r="H198" s="9"/>
      <c r="I198" s="10"/>
      <c r="J198" s="8"/>
      <c r="K198" s="10"/>
    </row>
    <row r="199" spans="1:11" ht="15.75" thickBot="1">
      <c r="B199" s="201" t="s">
        <v>142</v>
      </c>
      <c r="C199" s="202"/>
      <c r="D199" s="202"/>
      <c r="E199" s="47">
        <f>E197+F194</f>
        <v>0</v>
      </c>
      <c r="H199" s="9"/>
      <c r="I199" s="10"/>
      <c r="J199" s="8"/>
      <c r="K199" s="10"/>
    </row>
    <row r="200" spans="1:11" ht="15">
      <c r="B200" s="203" t="s">
        <v>31</v>
      </c>
      <c r="C200" s="204"/>
      <c r="D200" s="204"/>
      <c r="E200" s="48">
        <f>E199*0.095</f>
        <v>0</v>
      </c>
      <c r="H200" s="9"/>
      <c r="I200" s="10"/>
      <c r="J200" s="8"/>
      <c r="K200" s="10"/>
    </row>
    <row r="201" spans="1:11" ht="15.75" thickBot="1">
      <c r="B201" s="205" t="s">
        <v>33</v>
      </c>
      <c r="C201" s="206"/>
      <c r="D201" s="206"/>
      <c r="E201" s="49">
        <f>E199+E200</f>
        <v>0</v>
      </c>
      <c r="H201" s="9"/>
      <c r="I201" s="10"/>
      <c r="J201" s="8"/>
      <c r="K201" s="10"/>
    </row>
  </sheetData>
  <sheetProtection algorithmName="SHA-512" hashValue="bnZPwypqBbq2M9s1lIhxCSVgNsCvXVqYE4BvoGyp3M/9DamMOD8moXLozG0bY851hzPZ1cwhXkXdc7rTgtAJgg==" saltValue="9MHUYD9TnUFlvjy8I/zmdw==" spinCount="100000" sheet="1" objects="1" scenarios="1"/>
  <pageMargins left="0.70866141732283472" right="0.70866141732283472" top="0.74803149606299213" bottom="0.74803149606299213" header="0.31496062992125984" footer="0.31496062992125984"/>
  <pageSetup paperSize="9" scale="63" fitToHeight="0" orientation="portrait" r:id="rId1"/>
  <rowBreaks count="5" manualBreakCount="5">
    <brk id="32" max="6" man="1"/>
    <brk id="83" max="6" man="1"/>
    <brk id="99" max="6" man="1"/>
    <brk id="153" max="6" man="1"/>
    <brk id="16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List1</vt:lpstr>
      <vt:lpstr>List1!Področje_tiskanja</vt:lpstr>
      <vt:lpstr>List1!Tiskanje_naslovov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2022-05-03T07:57:12Z</dcterms:modified>
</cp:coreProperties>
</file>